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080" windowHeight="11655" activeTab="1"/>
  </bookViews>
  <sheets>
    <sheet name="Свод работ по домам" sheetId="3" r:id="rId1"/>
    <sheet name="Перечень работ по домам" sheetId="4" r:id="rId2"/>
    <sheet name="Лист2" sheetId="5" r:id="rId3"/>
  </sheets>
  <calcPr calcId="124519"/>
</workbook>
</file>

<file path=xl/calcChain.xml><?xml version="1.0" encoding="utf-8"?>
<calcChain xmlns="http://schemas.openxmlformats.org/spreadsheetml/2006/main">
  <c r="C43" i="3"/>
  <c r="B39" l="1"/>
  <c r="C39"/>
  <c r="C38"/>
  <c r="C37"/>
  <c r="E37" s="1"/>
  <c r="C36"/>
  <c r="C34"/>
  <c r="C33"/>
  <c r="C32"/>
  <c r="E32" s="1"/>
  <c r="C31"/>
  <c r="C30"/>
  <c r="E30" s="1"/>
  <c r="C29"/>
  <c r="C27"/>
  <c r="C26"/>
  <c r="C25"/>
  <c r="E25" s="1"/>
  <c r="C24"/>
  <c r="C23"/>
  <c r="E23" s="1"/>
  <c r="C22"/>
  <c r="C21"/>
  <c r="E21" s="1"/>
  <c r="C20"/>
  <c r="C19"/>
  <c r="E19" s="1"/>
  <c r="C18"/>
  <c r="C17"/>
  <c r="E17" s="1"/>
  <c r="C15"/>
  <c r="C14"/>
  <c r="E14" s="1"/>
  <c r="C13"/>
  <c r="C11"/>
  <c r="C10"/>
  <c r="E39" l="1"/>
  <c r="C42"/>
  <c r="E13"/>
  <c r="E11" s="1"/>
  <c r="E18"/>
  <c r="E15" s="1"/>
  <c r="E20"/>
  <c r="E22"/>
  <c r="E24"/>
  <c r="E26"/>
  <c r="E29"/>
  <c r="E31"/>
  <c r="E33"/>
  <c r="E36"/>
  <c r="E34" s="1"/>
  <c r="E38"/>
  <c r="E27" l="1"/>
  <c r="E42" s="1"/>
  <c r="E43" s="1"/>
  <c r="E44" s="1"/>
  <c r="C44"/>
</calcChain>
</file>

<file path=xl/sharedStrings.xml><?xml version="1.0" encoding="utf-8"?>
<sst xmlns="http://schemas.openxmlformats.org/spreadsheetml/2006/main" count="1372" uniqueCount="76">
  <si>
    <t>Общая площадь жилых и нежилых (не входящих в состав общего имущества) помещений , кв.м.</t>
  </si>
  <si>
    <t>Подметание земельного участка (жилого дома) в летний период</t>
  </si>
  <si>
    <t>Уборка мусора на контейнерных площадках</t>
  </si>
  <si>
    <t>Подметание ступеней и площадок (крыльца)</t>
  </si>
  <si>
    <t>Уборка мусора с газона</t>
  </si>
  <si>
    <t>Сдвижка и подметание снега при отсутствии снегопадов</t>
  </si>
  <si>
    <t>Сдвижка и подметание снега при снегопаде</t>
  </si>
  <si>
    <t>Замена разбитых стекол окон и дверей в помещениях общего пользования</t>
  </si>
  <si>
    <t>Ремонт и укрепление входных дверей</t>
  </si>
  <si>
    <t>Осмотр и регулировка внутридомовой системы центрального водоснабжения</t>
  </si>
  <si>
    <t>Осмотр внутридомовой системы канализации</t>
  </si>
  <si>
    <t>Проверка тяги, прочистка дымовентиляционных каналов, канализационных вытяжек</t>
  </si>
  <si>
    <t>Обслуживание и ремонт внутридомового инженерного оборудования, строительных конструкций, аварийно-диспетчерское обслуживание</t>
  </si>
  <si>
    <t>работ и услуг по содержанию и ремонту</t>
  </si>
  <si>
    <t>общего имущества собственников многоквартирного дома</t>
  </si>
  <si>
    <t>Вид  работ</t>
  </si>
  <si>
    <t>Периодичность</t>
  </si>
  <si>
    <t>Плата в год (без НДС), руб.</t>
  </si>
  <si>
    <t>Стоимость (без НДС) на 1 кв.м общей площади (коп./месяц)</t>
  </si>
  <si>
    <t>раз в год</t>
  </si>
  <si>
    <t>Всего</t>
  </si>
  <si>
    <t xml:space="preserve">Санитарное содержание помещений общего пользования </t>
  </si>
  <si>
    <t>в том числе :</t>
  </si>
  <si>
    <t xml:space="preserve">Подметание полов во всех помещениях общего пользования </t>
  </si>
  <si>
    <t xml:space="preserve">Мытьё лестничных площадок и маршей (помещений общего пользования) </t>
  </si>
  <si>
    <t xml:space="preserve">Санитарное содержание территории общего пользования </t>
  </si>
  <si>
    <t>Очистка урн (при наличии) находящихся на земельном участке</t>
  </si>
  <si>
    <t>Очистка от  снега и наледи тротуаров и дорожек</t>
  </si>
  <si>
    <t>Посыпка песком пешеходных дорожек  в зимний период</t>
  </si>
  <si>
    <t>Дератизация</t>
  </si>
  <si>
    <t>Аварийно-диспетчерское обслуживание водоснабжения, теплоснабжения, канализации, энергосбережения</t>
  </si>
  <si>
    <t>руб. в год с домов</t>
  </si>
  <si>
    <t>руб. за 1 м.кв. в месяц</t>
  </si>
  <si>
    <t>Итого :</t>
  </si>
  <si>
    <t>НДС, 18%</t>
  </si>
  <si>
    <t>Всего с НДС:</t>
  </si>
  <si>
    <t>за единицу работы</t>
  </si>
  <si>
    <t>ПЕРЕЧЕНЬ</t>
  </si>
  <si>
    <t>по адресу п.Угольные Копи, ул.Октябрьская, дом 7</t>
  </si>
  <si>
    <t>Сбор, вывоз и утилизация  ТБО</t>
  </si>
  <si>
    <t xml:space="preserve">Вывоз снега с придомовой территории </t>
  </si>
  <si>
    <t>Ремонт, регулировка, промывка, испытание, консервация (расконсервация) систем центрального отопления, утепление бойлеров</t>
  </si>
  <si>
    <t>Техническое обслуживание и ремонт строительных конструкций</t>
  </si>
  <si>
    <t>по адресу п.Угольные Копи, ул.Октябрьская, дом 19</t>
  </si>
  <si>
    <t>по адресу п.Угольные Копи, ул.Полярная, дом 5</t>
  </si>
  <si>
    <t>по адресу п.Угольные Копи, ул.Молодёжная, дом 3</t>
  </si>
  <si>
    <t>по адресу п.Угольные Копи, ул.Молодёжная, дом 5</t>
  </si>
  <si>
    <t>по адресу п.Угольные Копи, ул.Молодёжная, дом 9</t>
  </si>
  <si>
    <t>по адресу п.Угольные Копи, ул.Молодёжная, дом 11</t>
  </si>
  <si>
    <t>по адресу п.Угольные Копи, ул.Молодёжная, дом 13</t>
  </si>
  <si>
    <t>по адресу п.Угольные Копи, ул.Первомайская, дом 1</t>
  </si>
  <si>
    <t>по адресу п.Угольные Копи, ул.Первомайская, дом 3</t>
  </si>
  <si>
    <t>по адресу п.Угольные Копи, ул.Первомайская, дом 5</t>
  </si>
  <si>
    <t>по адресу п.Угольные Копи, ул.Первомайская, дом 6</t>
  </si>
  <si>
    <t>по адресу п.Угольные Копи, ул.Первомайская, дом 7</t>
  </si>
  <si>
    <t>по адресу п.Угольные Копи, ул.Первомайская, дом 9</t>
  </si>
  <si>
    <t>по адресу п.Угольные Копи, ул.Первомайская, дом 10</t>
  </si>
  <si>
    <t>по адресу п.Угольные Копи, ул.Первомайская, дом 12</t>
  </si>
  <si>
    <t>по адресу п.Угольные Копи, ул.Портовая, дом 4а</t>
  </si>
  <si>
    <t>по адресу п.Угольные Копи, ул.Портовая, дом 8</t>
  </si>
  <si>
    <t>по адресу п.Угольные Копи, ул.Портовая, дом 8а</t>
  </si>
  <si>
    <t>по адресу п.Угольные Копи, ул.Портовая, дом 10</t>
  </si>
  <si>
    <t>по адресу п.Угольные Копи, ул.Портовая, дом 12</t>
  </si>
  <si>
    <t>по адресу п.Угольные Копи, ул.Портовая, дом 13а</t>
  </si>
  <si>
    <t>по адресу п.Угольные Копи, ул.Портовая, дом 14</t>
  </si>
  <si>
    <t>по адресу п.Угольные Копи, ул.Портовая, дом 16</t>
  </si>
  <si>
    <t>по адресу п.Угольные Копи, ул.Портовая, дом 15а</t>
  </si>
  <si>
    <t>по адресу п.Угольные Копи, ул.Портовая, дом 22</t>
  </si>
  <si>
    <t>по адресу п.Угольные Копи, ул.Портовая, дом 24</t>
  </si>
  <si>
    <t>Сбор, вывоз и утилизация  ТБО, м.куб.</t>
  </si>
  <si>
    <t>общего имущества собственников многоквартирных домов</t>
  </si>
  <si>
    <t>расположенных на территории городского поселения Угольные Копи</t>
  </si>
  <si>
    <t>Свод затрат по ПЕРЕЧНЮ</t>
  </si>
  <si>
    <t>руб. в год с дома</t>
  </si>
  <si>
    <t>на период с 01.09.2012 года по 01.09.2013 года</t>
  </si>
  <si>
    <t>на период с 01.09.2012 года по 31.08.2013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</si>
</sst>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32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0"/>
      <color rgb="FFFF0000"/>
      <name val="Arial"/>
      <family val="2"/>
      <charset val="204"/>
    </font>
    <font>
      <i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17" fillId="0" borderId="9" applyNumberFormat="0" applyFill="0" applyAlignment="0" applyProtection="0"/>
    <xf numFmtId="0" fontId="13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6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4" fontId="23" fillId="0" borderId="0" xfId="0" applyNumberFormat="1" applyFont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" fontId="22" fillId="0" borderId="17" xfId="0" applyNumberFormat="1" applyFont="1" applyBorder="1" applyAlignment="1">
      <alignment horizontal="center" vertical="center" wrapText="1"/>
    </xf>
    <xf numFmtId="0" fontId="22" fillId="0" borderId="21" xfId="0" applyFont="1" applyBorder="1" applyAlignment="1">
      <alignment vertical="center" wrapText="1"/>
    </xf>
    <xf numFmtId="0" fontId="25" fillId="0" borderId="23" xfId="0" applyFont="1" applyBorder="1" applyAlignment="1">
      <alignment vertical="center" wrapText="1"/>
    </xf>
    <xf numFmtId="4" fontId="0" fillId="0" borderId="0" xfId="0" applyNumberFormat="1" applyAlignment="1"/>
    <xf numFmtId="0" fontId="26" fillId="0" borderId="16" xfId="0" applyFont="1" applyBorder="1" applyAlignment="1">
      <alignment vertical="center" wrapText="1"/>
    </xf>
    <xf numFmtId="4" fontId="23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center" vertical="center" wrapText="1"/>
    </xf>
    <xf numFmtId="4" fontId="27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4" fontId="22" fillId="0" borderId="32" xfId="0" applyNumberFormat="1" applyFont="1" applyBorder="1" applyAlignment="1">
      <alignment horizontal="center" vertical="center" wrapText="1"/>
    </xf>
    <xf numFmtId="4" fontId="22" fillId="0" borderId="33" xfId="0" applyNumberFormat="1" applyFont="1" applyBorder="1" applyAlignment="1">
      <alignment horizontal="center" vertical="center" wrapText="1"/>
    </xf>
    <xf numFmtId="4" fontId="25" fillId="0" borderId="3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4" fontId="21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" fontId="23" fillId="0" borderId="28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9" fillId="0" borderId="0" xfId="0" applyFont="1"/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8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right" vertical="center" wrapText="1" indent="1"/>
    </xf>
    <xf numFmtId="4" fontId="23" fillId="0" borderId="10" xfId="0" applyNumberFormat="1" applyFont="1" applyFill="1" applyBorder="1" applyAlignment="1">
      <alignment horizontal="right" vertical="center" wrapText="1" indent="1"/>
    </xf>
    <xf numFmtId="0" fontId="23" fillId="0" borderId="25" xfId="0" applyFont="1" applyFill="1" applyBorder="1" applyAlignment="1">
      <alignment horizontal="right" vertical="center" wrapText="1" indent="1"/>
    </xf>
    <xf numFmtId="164" fontId="23" fillId="0" borderId="25" xfId="0" applyNumberFormat="1" applyFont="1" applyFill="1" applyBorder="1" applyAlignment="1">
      <alignment horizontal="right" vertical="center" wrapText="1" indent="1"/>
    </xf>
    <xf numFmtId="4" fontId="23" fillId="0" borderId="25" xfId="0" applyNumberFormat="1" applyFont="1" applyFill="1" applyBorder="1" applyAlignment="1">
      <alignment horizontal="right" vertical="center" wrapText="1" indent="1"/>
    </xf>
    <xf numFmtId="4" fontId="23" fillId="0" borderId="28" xfId="0" applyNumberFormat="1" applyFont="1" applyFill="1" applyBorder="1" applyAlignment="1">
      <alignment horizontal="right" vertical="center" wrapText="1" indent="1"/>
    </xf>
    <xf numFmtId="0" fontId="24" fillId="0" borderId="10" xfId="0" applyFont="1" applyFill="1" applyBorder="1" applyAlignment="1">
      <alignment horizontal="center" vertical="center" wrapText="1"/>
    </xf>
    <xf numFmtId="4" fontId="22" fillId="0" borderId="32" xfId="0" applyNumberFormat="1" applyFont="1" applyBorder="1" applyAlignment="1">
      <alignment horizontal="right" vertical="center" wrapText="1" indent="1"/>
    </xf>
    <xf numFmtId="4" fontId="22" fillId="0" borderId="33" xfId="0" applyNumberFormat="1" applyFont="1" applyBorder="1" applyAlignment="1">
      <alignment horizontal="right" vertical="center" wrapText="1" indent="1"/>
    </xf>
    <xf numFmtId="4" fontId="25" fillId="0" borderId="34" xfId="0" applyNumberFormat="1" applyFont="1" applyBorder="1" applyAlignment="1">
      <alignment horizontal="right" vertical="center" wrapText="1" indent="1"/>
    </xf>
    <xf numFmtId="4" fontId="25" fillId="0" borderId="26" xfId="0" applyNumberFormat="1" applyFont="1" applyFill="1" applyBorder="1" applyAlignment="1">
      <alignment horizontal="right" vertical="center" wrapText="1" indent="1"/>
    </xf>
    <xf numFmtId="4" fontId="25" fillId="0" borderId="10" xfId="0" applyNumberFormat="1" applyFont="1" applyFill="1" applyBorder="1" applyAlignment="1">
      <alignment horizontal="right" vertical="center" wrapText="1" indent="1"/>
    </xf>
    <xf numFmtId="4" fontId="24" fillId="0" borderId="10" xfId="0" applyNumberFormat="1" applyFont="1" applyFill="1" applyBorder="1" applyAlignment="1">
      <alignment horizontal="right" vertical="center" wrapText="1"/>
    </xf>
    <xf numFmtId="0" fontId="30" fillId="0" borderId="20" xfId="0" applyFont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left" vertical="center" wrapText="1"/>
    </xf>
    <xf numFmtId="4" fontId="23" fillId="0" borderId="17" xfId="0" applyNumberFormat="1" applyFont="1" applyFill="1" applyBorder="1" applyAlignment="1">
      <alignment horizontal="right" vertical="center" wrapText="1" indent="1"/>
    </xf>
    <xf numFmtId="0" fontId="23" fillId="0" borderId="35" xfId="0" applyFont="1" applyFill="1" applyBorder="1" applyAlignment="1">
      <alignment horizontal="left" vertical="center" wrapText="1"/>
    </xf>
    <xf numFmtId="4" fontId="23" fillId="0" borderId="26" xfId="0" applyNumberFormat="1" applyFont="1" applyFill="1" applyBorder="1" applyAlignment="1">
      <alignment horizontal="right" vertical="center" wrapText="1" indent="1"/>
    </xf>
    <xf numFmtId="0" fontId="25" fillId="0" borderId="21" xfId="0" applyFont="1" applyBorder="1" applyAlignment="1">
      <alignment vertical="center" wrapText="1"/>
    </xf>
    <xf numFmtId="4" fontId="25" fillId="0" borderId="17" xfId="0" applyNumberFormat="1" applyFont="1" applyFill="1" applyBorder="1" applyAlignment="1">
      <alignment horizontal="right" vertical="center" wrapText="1" indent="1"/>
    </xf>
    <xf numFmtId="0" fontId="26" fillId="0" borderId="21" xfId="0" applyFont="1" applyBorder="1" applyAlignment="1">
      <alignment vertical="center" wrapText="1"/>
    </xf>
    <xf numFmtId="0" fontId="23" fillId="0" borderId="21" xfId="0" applyFont="1" applyFill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  <xf numFmtId="0" fontId="25" fillId="0" borderId="35" xfId="0" applyFont="1" applyBorder="1" applyAlignment="1">
      <alignment vertical="center" wrapText="1"/>
    </xf>
    <xf numFmtId="0" fontId="23" fillId="0" borderId="35" xfId="0" applyFont="1" applyFill="1" applyBorder="1" applyAlignment="1">
      <alignment vertical="center" wrapText="1"/>
    </xf>
    <xf numFmtId="0" fontId="23" fillId="0" borderId="16" xfId="0" applyFont="1" applyFill="1" applyBorder="1" applyAlignment="1">
      <alignment horizontal="left" vertical="center" wrapText="1" indent="3"/>
    </xf>
    <xf numFmtId="4" fontId="23" fillId="0" borderId="29" xfId="0" applyNumberFormat="1" applyFont="1" applyFill="1" applyBorder="1" applyAlignment="1">
      <alignment horizontal="right" vertical="center" wrapText="1" indent="1"/>
    </xf>
    <xf numFmtId="0" fontId="24" fillId="0" borderId="21" xfId="0" applyFont="1" applyFill="1" applyBorder="1" applyAlignment="1">
      <alignment horizontal="left" vertical="center" wrapText="1" indent="3"/>
    </xf>
    <xf numFmtId="4" fontId="24" fillId="0" borderId="17" xfId="0" applyNumberFormat="1" applyFont="1" applyFill="1" applyBorder="1" applyAlignment="1">
      <alignment horizontal="right" vertical="center" wrapText="1"/>
    </xf>
    <xf numFmtId="0" fontId="25" fillId="0" borderId="36" xfId="0" applyFont="1" applyFill="1" applyBorder="1" applyAlignment="1">
      <alignment vertical="center" wrapText="1"/>
    </xf>
    <xf numFmtId="2" fontId="23" fillId="0" borderId="37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right" vertical="center" wrapText="1" indent="1"/>
    </xf>
    <xf numFmtId="0" fontId="25" fillId="0" borderId="35" xfId="0" applyFont="1" applyFill="1" applyBorder="1" applyAlignment="1">
      <alignment vertical="center" wrapText="1"/>
    </xf>
    <xf numFmtId="4" fontId="25" fillId="0" borderId="39" xfId="0" applyNumberFormat="1" applyFont="1" applyFill="1" applyBorder="1" applyAlignment="1">
      <alignment horizontal="right" vertical="center" wrapText="1" indent="1"/>
    </xf>
    <xf numFmtId="4" fontId="22" fillId="0" borderId="32" xfId="0" applyNumberFormat="1" applyFont="1" applyBorder="1" applyAlignment="1">
      <alignment horizontal="right" vertical="center" wrapText="1"/>
    </xf>
    <xf numFmtId="4" fontId="22" fillId="0" borderId="33" xfId="0" applyNumberFormat="1" applyFont="1" applyBorder="1" applyAlignment="1">
      <alignment horizontal="right" vertical="center" wrapText="1"/>
    </xf>
    <xf numFmtId="4" fontId="25" fillId="0" borderId="34" xfId="0" applyNumberFormat="1" applyFont="1" applyBorder="1" applyAlignment="1">
      <alignment horizontal="right" vertical="center" wrapText="1"/>
    </xf>
    <xf numFmtId="4" fontId="25" fillId="0" borderId="38" xfId="0" applyNumberFormat="1" applyFont="1" applyFill="1" applyBorder="1" applyAlignment="1">
      <alignment horizontal="right" vertical="center" wrapText="1" indent="1"/>
    </xf>
    <xf numFmtId="4" fontId="25" fillId="0" borderId="25" xfId="0" applyNumberFormat="1" applyFont="1" applyFill="1" applyBorder="1" applyAlignment="1">
      <alignment horizontal="right" vertical="center" wrapText="1" indent="1"/>
    </xf>
    <xf numFmtId="0" fontId="22" fillId="0" borderId="22" xfId="0" applyFont="1" applyFill="1" applyBorder="1" applyAlignment="1">
      <alignment horizontal="center" vertical="center" wrapText="1"/>
    </xf>
    <xf numFmtId="164" fontId="22" fillId="0" borderId="19" xfId="0" applyNumberFormat="1" applyFont="1" applyFill="1" applyBorder="1" applyAlignment="1">
      <alignment horizontal="center" vertical="center" wrapText="1"/>
    </xf>
    <xf numFmtId="2" fontId="22" fillId="0" borderId="19" xfId="0" applyNumberFormat="1" applyFont="1" applyFill="1" applyBorder="1" applyAlignment="1">
      <alignment horizontal="center" vertical="center" wrapText="1"/>
    </xf>
    <xf numFmtId="4" fontId="22" fillId="0" borderId="20" xfId="0" applyNumberFormat="1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6" fillId="0" borderId="27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4" fontId="27" fillId="0" borderId="26" xfId="0" applyNumberFormat="1" applyFont="1" applyFill="1" applyBorder="1" applyAlignment="1">
      <alignment horizontal="right" vertical="center" wrapText="1" indent="1"/>
    </xf>
    <xf numFmtId="0" fontId="2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22" fillId="0" borderId="31" xfId="0" applyFont="1" applyFill="1" applyBorder="1" applyAlignment="1">
      <alignment vertical="center" wrapText="1"/>
    </xf>
    <xf numFmtId="4" fontId="26" fillId="0" borderId="30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>
      <alignment horizontal="right" vertical="center" wrapText="1"/>
    </xf>
    <xf numFmtId="0" fontId="25" fillId="0" borderId="31" xfId="0" applyFont="1" applyFill="1" applyBorder="1" applyAlignment="1">
      <alignment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5" xfId="4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mruColors>
      <color rgb="FFFF99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opLeftCell="A26" zoomScaleSheetLayoutView="100" workbookViewId="0">
      <selection activeCell="C52" sqref="C52"/>
    </sheetView>
  </sheetViews>
  <sheetFormatPr defaultRowHeight="12.75"/>
  <cols>
    <col min="1" max="1" width="42.85546875" style="27" customWidth="1"/>
    <col min="2" max="2" width="8.28515625" customWidth="1"/>
    <col min="3" max="3" width="16" customWidth="1"/>
    <col min="4" max="4" width="12.7109375" customWidth="1"/>
    <col min="5" max="5" width="11.85546875" customWidth="1"/>
    <col min="6" max="6" width="9.85546875" customWidth="1"/>
  </cols>
  <sheetData>
    <row r="1" spans="1:6">
      <c r="A1" s="84" t="s">
        <v>72</v>
      </c>
      <c r="B1" s="84"/>
      <c r="C1" s="84"/>
      <c r="D1" s="84"/>
      <c r="E1" s="84"/>
      <c r="F1" s="84"/>
    </row>
    <row r="2" spans="1:6">
      <c r="A2" s="84" t="s">
        <v>13</v>
      </c>
      <c r="B2" s="84"/>
      <c r="C2" s="84"/>
      <c r="D2" s="84"/>
      <c r="E2" s="84"/>
      <c r="F2" s="84"/>
    </row>
    <row r="3" spans="1:6" ht="12.75" customHeight="1">
      <c r="A3" s="84" t="s">
        <v>70</v>
      </c>
      <c r="B3" s="84"/>
      <c r="C3" s="84"/>
      <c r="D3" s="84"/>
      <c r="E3" s="84"/>
      <c r="F3" s="84"/>
    </row>
    <row r="4" spans="1:6" ht="12.75" customHeight="1">
      <c r="A4" s="84" t="s">
        <v>71</v>
      </c>
      <c r="B4" s="84"/>
      <c r="C4" s="84"/>
      <c r="D4" s="84"/>
      <c r="E4" s="84"/>
      <c r="F4" s="84"/>
    </row>
    <row r="5" spans="1:6">
      <c r="A5" s="85" t="s">
        <v>74</v>
      </c>
      <c r="B5" s="85"/>
      <c r="C5" s="85"/>
      <c r="D5" s="85"/>
      <c r="E5" s="85"/>
      <c r="F5" s="85"/>
    </row>
    <row r="6" spans="1:6" ht="13.5" thickBot="1">
      <c r="A6" s="3"/>
      <c r="B6" s="29"/>
      <c r="C6" s="4"/>
      <c r="D6" s="4"/>
      <c r="E6" s="4"/>
      <c r="F6" s="5"/>
    </row>
    <row r="7" spans="1:6" ht="39" customHeight="1">
      <c r="A7" s="90" t="s">
        <v>15</v>
      </c>
      <c r="B7" s="6" t="s">
        <v>16</v>
      </c>
      <c r="C7" s="92" t="s">
        <v>17</v>
      </c>
      <c r="D7" s="93"/>
      <c r="E7" s="92" t="s">
        <v>18</v>
      </c>
      <c r="F7" s="94"/>
    </row>
    <row r="8" spans="1:6" ht="25.5">
      <c r="A8" s="91"/>
      <c r="B8" s="7" t="s">
        <v>19</v>
      </c>
      <c r="C8" s="7" t="s">
        <v>20</v>
      </c>
      <c r="D8" s="7" t="s">
        <v>36</v>
      </c>
      <c r="E8" s="7" t="s">
        <v>20</v>
      </c>
      <c r="F8" s="8" t="s">
        <v>36</v>
      </c>
    </row>
    <row r="9" spans="1:6">
      <c r="A9" s="31">
        <v>1</v>
      </c>
      <c r="B9" s="32">
        <v>2</v>
      </c>
      <c r="C9" s="32">
        <v>3</v>
      </c>
      <c r="D9" s="32">
        <v>4</v>
      </c>
      <c r="E9" s="32">
        <v>5</v>
      </c>
      <c r="F9" s="49">
        <v>6</v>
      </c>
    </row>
    <row r="10" spans="1:6" ht="33.75" customHeight="1">
      <c r="A10" s="9" t="s">
        <v>0</v>
      </c>
      <c r="B10" s="75"/>
      <c r="C10" s="76">
        <f>'Перечень работ по домам'!C10+'Перечень работ по домам'!J10+'Перечень работ по домам'!C55+'Перечень работ по домам'!C100+'Перечень работ по домам'!J100+'Перечень работ по домам'!Q100+'Перечень работ по домам'!X100+'Перечень работ по домам'!AE100+'Перечень работ по домам'!C145+'Перечень работ по домам'!J145+'Перечень работ по домам'!Q145+'Перечень работ по домам'!X145+'Перечень работ по домам'!AE145+'Перечень работ по домам'!AL145+'Перечень работ по домам'!AS145+'Перечень работ по домам'!AZ145+'Перечень работ по домам'!C191+'Перечень работ по домам'!J191+'Перечень работ по домам'!Q191+'Перечень работ по домам'!X191+'Перечень работ по домам'!AE191+'Перечень работ по домам'!AL191+'Перечень работ по домам'!AS191+'Перечень работ по домам'!AZ191+'Перечень работ по домам'!BG191+'Перечень работ по домам'!BN191+'Перечень работ по домам'!BU191</f>
        <v>47566.8</v>
      </c>
      <c r="D10" s="77"/>
      <c r="E10" s="77"/>
      <c r="F10" s="78"/>
    </row>
    <row r="11" spans="1:6" ht="25.5">
      <c r="A11" s="10" t="s">
        <v>21</v>
      </c>
      <c r="B11" s="79"/>
      <c r="C11" s="74">
        <f>'Перечень работ по домам'!C11+'Перечень работ по домам'!J11+'Перечень работ по домам'!C56+'Перечень работ по домам'!C101+'Перечень работ по домам'!J101+'Перечень работ по домам'!Q101+'Перечень работ по домам'!X101+'Перечень работ по домам'!AE101+'Перечень работ по домам'!C146+'Перечень работ по домам'!J146+'Перечень работ по домам'!Q146+'Перечень работ по домам'!X146+'Перечень работ по домам'!AE146+'Перечень работ по домам'!AL146+'Перечень работ по домам'!AS146+'Перечень работ по домам'!AZ146+'Перечень работ по домам'!C192+'Перечень работ по домам'!J192+'Перечень работ по домам'!Q192+'Перечень работ по домам'!X192+'Перечень работ по домам'!AE192+'Перечень работ по домам'!AL192+'Перечень работ по домам'!AS192+'Перечень работ по домам'!AZ192+'Перечень работ по домам'!BG192+'Перечень работ по домам'!BN192+'Перечень работ по домам'!BU192</f>
        <v>3746629.4299999988</v>
      </c>
      <c r="D11" s="74"/>
      <c r="E11" s="74">
        <f>SUM(E13:E14)</f>
        <v>656.38</v>
      </c>
      <c r="F11" s="46"/>
    </row>
    <row r="12" spans="1:6" ht="13.5">
      <c r="A12" s="12" t="s">
        <v>22</v>
      </c>
      <c r="B12" s="80"/>
      <c r="C12" s="28"/>
      <c r="D12" s="28"/>
      <c r="E12" s="28"/>
      <c r="F12" s="62"/>
    </row>
    <row r="13" spans="1:6" ht="25.5">
      <c r="A13" s="50" t="s">
        <v>23</v>
      </c>
      <c r="B13" s="36"/>
      <c r="C13" s="37">
        <f>'Перечень работ по домам'!C13+'Перечень работ по домам'!J13+'Перечень работ по домам'!C58+'Перечень работ по домам'!C103+'Перечень работ по домам'!J103+'Перечень работ по домам'!Q103+'Перечень работ по домам'!X103+'Перечень работ по домам'!AE103+'Перечень работ по домам'!C148+'Перечень работ по домам'!J148+'Перечень работ по домам'!Q148+'Перечень работ по домам'!X148+'Перечень работ по домам'!AE148+'Перечень работ по домам'!AL148+'Перечень работ по домам'!AS148+'Перечень работ по домам'!AZ148+'Перечень работ по домам'!C194+'Перечень работ по домам'!J194+'Перечень работ по домам'!Q194+'Перечень работ по домам'!X194+'Перечень работ по домам'!AE194+'Перечень работ по домам'!AL194+'Перечень работ по домам'!AS194+'Перечень работ по домам'!AZ194+'Перечень работ по домам'!BG194+'Перечень работ по домам'!BN194+'Перечень работ по домам'!BU194</f>
        <v>3026560.6399999997</v>
      </c>
      <c r="D13" s="37"/>
      <c r="E13" s="37">
        <f>ROUND(C13*100/12/C$10,2)</f>
        <v>530.23</v>
      </c>
      <c r="F13" s="51"/>
    </row>
    <row r="14" spans="1:6" ht="25.5">
      <c r="A14" s="52" t="s">
        <v>24</v>
      </c>
      <c r="B14" s="38"/>
      <c r="C14" s="37">
        <f>'Перечень работ по домам'!C14+'Перечень работ по домам'!J14+'Перечень работ по домам'!C59+'Перечень работ по домам'!C104+'Перечень работ по домам'!J104+'Перечень работ по домам'!Q104+'Перечень работ по домам'!X104+'Перечень работ по домам'!AE104+'Перечень работ по домам'!C149+'Перечень работ по домам'!J149+'Перечень работ по домам'!Q149+'Перечень работ по домам'!X149+'Перечень работ по домам'!AE149+'Перечень работ по домам'!AL149+'Перечень работ по домам'!AS149+'Перечень работ по домам'!AZ149+'Перечень работ по домам'!C195+'Перечень работ по домам'!J195+'Перечень работ по домам'!Q195+'Перечень работ по домам'!X195+'Перечень работ по домам'!AE195+'Перечень работ по домам'!AL195+'Перечень работ по домам'!AS195+'Перечень работ по домам'!AZ195+'Перечень работ по домам'!BG195+'Перечень работ по домам'!BN195+'Перечень работ по домам'!BU195</f>
        <v>720068.79</v>
      </c>
      <c r="D14" s="37"/>
      <c r="E14" s="37">
        <f>ROUND(C14*100/12/C$10,2)</f>
        <v>126.15</v>
      </c>
      <c r="F14" s="53"/>
    </row>
    <row r="15" spans="1:6" ht="25.5">
      <c r="A15" s="59" t="s">
        <v>25</v>
      </c>
      <c r="B15" s="82"/>
      <c r="C15" s="74">
        <f>'Перечень работ по домам'!C15+'Перечень работ по домам'!J15+'Перечень работ по домам'!C60+'Перечень работ по домам'!C105+'Перечень работ по домам'!J105+'Перечень работ по домам'!Q105+'Перечень работ по домам'!X105+'Перечень работ по домам'!AE105+'Перечень работ по домам'!C150+'Перечень работ по домам'!J150+'Перечень работ по домам'!Q150+'Перечень работ по домам'!X150+'Перечень работ по домам'!AE150+'Перечень работ по домам'!AL150+'Перечень работ по домам'!AS150+'Перечень работ по домам'!AZ150+'Перечень работ по домам'!C196+'Перечень работ по домам'!J196+'Перечень работ по домам'!Q196+'Перечень работ по домам'!X196+'Перечень работ по домам'!AE196+'Перечень работ по домам'!AL196+'Перечень работ по домам'!AS196+'Перечень работ по домам'!AZ196+'Перечень работ по домам'!BG196+'Перечень работ по домам'!BN196+'Перечень работ по домам'!BU196</f>
        <v>2736904.5099999984</v>
      </c>
      <c r="D15" s="74"/>
      <c r="E15" s="74">
        <f>SUM(E17:E26)</f>
        <v>479.48000000000008</v>
      </c>
      <c r="F15" s="46"/>
    </row>
    <row r="16" spans="1:6" ht="13.5">
      <c r="A16" s="12" t="s">
        <v>22</v>
      </c>
      <c r="B16" s="35"/>
      <c r="C16" s="28"/>
      <c r="D16" s="28"/>
      <c r="E16" s="28"/>
      <c r="F16" s="62"/>
    </row>
    <row r="17" spans="1:6" ht="25.5" customHeight="1">
      <c r="A17" s="57" t="s">
        <v>1</v>
      </c>
      <c r="B17" s="36"/>
      <c r="C17" s="37">
        <f>'Перечень работ по домам'!C17+'Перечень работ по домам'!J17+'Перечень работ по домам'!C62+'Перечень работ по домам'!C107+'Перечень работ по домам'!J107+'Перечень работ по домам'!Q107+'Перечень работ по домам'!X107+'Перечень работ по домам'!AE107+'Перечень работ по домам'!C152+'Перечень работ по домам'!J152+'Перечень работ по домам'!Q152+'Перечень работ по домам'!X152+'Перечень работ по домам'!AE152+'Перечень работ по домам'!AL152+'Перечень работ по домам'!AS152+'Перечень работ по домам'!AZ152+'Перечень работ по домам'!C198+'Перечень работ по домам'!J198+'Перечень работ по домам'!Q198+'Перечень работ по домам'!X198+'Перечень работ по домам'!AE198+'Перечень работ по домам'!AL198+'Перечень работ по домам'!AS198+'Перечень работ по домам'!AZ198+'Перечень работ по домам'!BG198+'Перечень работ по домам'!BN198+'Перечень работ по домам'!BU198</f>
        <v>505195.32000000007</v>
      </c>
      <c r="D17" s="37"/>
      <c r="E17" s="37">
        <f t="shared" ref="E17:E26" si="0">ROUND(C17*100/12/C$10,2)</f>
        <v>88.51</v>
      </c>
      <c r="F17" s="51"/>
    </row>
    <row r="18" spans="1:6">
      <c r="A18" s="57" t="s">
        <v>4</v>
      </c>
      <c r="B18" s="36"/>
      <c r="C18" s="37">
        <f>'Перечень работ по домам'!C18+'Перечень работ по домам'!J18+'Перечень работ по домам'!C63+'Перечень работ по домам'!C108+'Перечень работ по домам'!J108+'Перечень работ по домам'!Q108+'Перечень работ по домам'!X108+'Перечень работ по домам'!AE108+'Перечень работ по домам'!C153+'Перечень работ по домам'!J153+'Перечень работ по домам'!Q153+'Перечень работ по домам'!X153+'Перечень работ по домам'!AE153+'Перечень работ по домам'!AL153+'Перечень работ по домам'!AS153+'Перечень работ по домам'!AZ153+'Перечень работ по домам'!C199+'Перечень работ по домам'!J199+'Перечень работ по домам'!Q199+'Перечень работ по домам'!X199+'Перечень работ по домам'!AE199+'Перечень работ по домам'!AL199+'Перечень работ по домам'!AS199+'Перечень работ по домам'!AZ199+'Перечень работ по домам'!BG199+'Перечень работ по домам'!BN199+'Перечень работ по домам'!BU199</f>
        <v>252738.84000000003</v>
      </c>
      <c r="D18" s="37"/>
      <c r="E18" s="37">
        <f t="shared" si="0"/>
        <v>44.28</v>
      </c>
      <c r="F18" s="51"/>
    </row>
    <row r="19" spans="1:6">
      <c r="A19" s="57" t="s">
        <v>2</v>
      </c>
      <c r="B19" s="67"/>
      <c r="C19" s="37">
        <f>'Перечень работ по домам'!C19+'Перечень работ по домам'!J19+'Перечень работ по домам'!C64+'Перечень работ по домам'!C109+'Перечень работ по домам'!J109+'Перечень работ по домам'!Q109+'Перечень работ по домам'!X109+'Перечень работ по домам'!AE109+'Перечень работ по домам'!C154+'Перечень работ по домам'!J154+'Перечень работ по домам'!Q154+'Перечень работ по домам'!X154+'Перечень работ по домам'!AE154+'Перечень работ по домам'!AL154+'Перечень работ по домам'!AS154+'Перечень работ по домам'!AZ154+'Перечень работ по домам'!C200+'Перечень работ по домам'!J200+'Перечень работ по домам'!Q200+'Перечень работ по домам'!X200+'Перечень работ по домам'!AE200+'Перечень работ по домам'!AL200+'Перечень работ по домам'!AS200+'Перечень работ по домам'!AZ200+'Перечень работ по домам'!BG200+'Перечень работ по домам'!BN200+'Перечень работ по домам'!BU200</f>
        <v>683554.54</v>
      </c>
      <c r="D19" s="37"/>
      <c r="E19" s="37">
        <f t="shared" si="0"/>
        <v>119.75</v>
      </c>
      <c r="F19" s="51"/>
    </row>
    <row r="20" spans="1:6" ht="25.5">
      <c r="A20" s="57" t="s">
        <v>5</v>
      </c>
      <c r="B20" s="36"/>
      <c r="C20" s="37">
        <f>'Перечень работ по домам'!C20+'Перечень работ по домам'!J20+'Перечень работ по домам'!C65+'Перечень работ по домам'!C110+'Перечень работ по домам'!J110+'Перечень работ по домам'!Q110+'Перечень работ по домам'!X110+'Перечень работ по домам'!AE110+'Перечень работ по домам'!C155+'Перечень работ по домам'!J155+'Перечень работ по домам'!Q155+'Перечень работ по домам'!X155+'Перечень работ по домам'!AE155+'Перечень работ по домам'!AL155+'Перечень работ по домам'!AS155+'Перечень работ по домам'!AZ155+'Перечень работ по домам'!C201+'Перечень работ по домам'!J201+'Перечень работ по домам'!Q201+'Перечень работ по домам'!X201+'Перечень работ по домам'!AE201+'Перечень работ по домам'!AL201+'Перечень работ по домам'!AS201+'Перечень работ по домам'!AZ201+'Перечень работ по домам'!BG201+'Перечень работ по домам'!BN201+'Перечень работ по домам'!BU201</f>
        <v>221407.67999999996</v>
      </c>
      <c r="D20" s="37"/>
      <c r="E20" s="37">
        <f t="shared" si="0"/>
        <v>38.79</v>
      </c>
      <c r="F20" s="51"/>
    </row>
    <row r="21" spans="1:6">
      <c r="A21" s="57" t="s">
        <v>6</v>
      </c>
      <c r="B21" s="36"/>
      <c r="C21" s="37">
        <f>'Перечень работ по домам'!C21+'Перечень работ по домам'!J21+'Перечень работ по домам'!C66+'Перечень работ по домам'!C111+'Перечень работ по домам'!J111+'Перечень работ по домам'!Q111+'Перечень работ по домам'!X111+'Перечень работ по домам'!AE111+'Перечень работ по домам'!C156+'Перечень работ по домам'!J156+'Перечень работ по домам'!Q156+'Перечень работ по домам'!X156+'Перечень работ по домам'!AE156+'Перечень работ по домам'!AL156+'Перечень работ по домам'!AS156+'Перечень работ по домам'!AZ156+'Перечень работ по домам'!C202+'Перечень работ по домам'!J202+'Перечень работ по домам'!Q202+'Перечень работ по домам'!X202+'Перечень работ по домам'!AE202+'Перечень работ по домам'!AL202+'Перечень работ по домам'!AS202+'Перечень работ по домам'!AZ202+'Перечень работ по домам'!BG202+'Перечень работ по домам'!BN202+'Перечень работ по домам'!BU202</f>
        <v>221407.67999999996</v>
      </c>
      <c r="D21" s="37"/>
      <c r="E21" s="37">
        <f t="shared" si="0"/>
        <v>38.79</v>
      </c>
      <c r="F21" s="51"/>
    </row>
    <row r="22" spans="1:6" ht="25.5">
      <c r="A22" s="57" t="s">
        <v>26</v>
      </c>
      <c r="B22" s="36"/>
      <c r="C22" s="37">
        <f>'Перечень работ по домам'!C22+'Перечень работ по домам'!J22+'Перечень работ по домам'!C67+'Перечень работ по домам'!C112+'Перечень работ по домам'!J112+'Перечень работ по домам'!Q112+'Перечень работ по домам'!X112+'Перечень работ по домам'!AE112+'Перечень работ по домам'!C157+'Перечень работ по домам'!J157+'Перечень работ по домам'!Q157+'Перечень работ по домам'!X157+'Перечень работ по домам'!AE157+'Перечень работ по домам'!AL157+'Перечень работ по домам'!AS157+'Перечень работ по домам'!AZ157+'Перечень работ по домам'!C203+'Перечень работ по домам'!J203+'Перечень работ по домам'!Q203+'Перечень работ по домам'!X203+'Перечень работ по домам'!AE203+'Перечень работ по домам'!AL203+'Перечень работ по домам'!AS203+'Перечень работ по домам'!AZ203+'Перечень работ по домам'!BG203+'Перечень работ по домам'!BN203+'Перечень работ по домам'!BU203</f>
        <v>75175.590000000011</v>
      </c>
      <c r="D22" s="37"/>
      <c r="E22" s="37">
        <f t="shared" si="0"/>
        <v>13.17</v>
      </c>
      <c r="F22" s="51"/>
    </row>
    <row r="23" spans="1:6">
      <c r="A23" s="57" t="s">
        <v>3</v>
      </c>
      <c r="B23" s="36"/>
      <c r="C23" s="37">
        <f>'Перечень работ по домам'!C23+'Перечень работ по домам'!J23+'Перечень работ по домам'!C68+'Перечень работ по домам'!C113+'Перечень работ по домам'!J113+'Перечень работ по домам'!Q113+'Перечень работ по домам'!X113+'Перечень работ по домам'!AE113+'Перечень работ по домам'!C158+'Перечень работ по домам'!J158+'Перечень работ по домам'!Q158+'Перечень работ по домам'!X158+'Перечень работ по домам'!AE158+'Перечень работ по домам'!AL158+'Перечень работ по домам'!AS158+'Перечень работ по домам'!AZ158+'Перечень работ по домам'!C204+'Перечень работ по домам'!J204+'Перечень работ по домам'!Q204+'Перечень работ по домам'!X204+'Перечень работ по домам'!AE204+'Перечень работ по домам'!AL204+'Перечень работ по домам'!AS204+'Перечень работ по домам'!AZ204+'Перечень работ по домам'!BG204+'Перечень работ по домам'!BN204+'Перечень работ по домам'!BU204</f>
        <v>20381.659999999996</v>
      </c>
      <c r="D23" s="37"/>
      <c r="E23" s="37">
        <f t="shared" si="0"/>
        <v>3.57</v>
      </c>
      <c r="F23" s="51"/>
    </row>
    <row r="24" spans="1:6">
      <c r="A24" s="58" t="s">
        <v>27</v>
      </c>
      <c r="B24" s="36"/>
      <c r="C24" s="37">
        <f>'Перечень работ по домам'!C24+'Перечень работ по домам'!J24+'Перечень работ по домам'!C69+'Перечень работ по домам'!C114+'Перечень работ по домам'!J114+'Перечень работ по домам'!Q114+'Перечень работ по домам'!X114+'Перечень работ по домам'!AE114+'Перечень работ по домам'!C159+'Перечень работ по домам'!J159+'Перечень работ по домам'!Q159+'Перечень работ по домам'!X159+'Перечень работ по домам'!AE159+'Перечень работ по домам'!AL159+'Перечень работ по домам'!AS159+'Перечень работ по домам'!AZ159+'Перечень работ по домам'!C205+'Перечень работ по домам'!J205+'Перечень работ по домам'!Q205+'Перечень работ по домам'!X205+'Перечень работ по домам'!AE205+'Перечень работ по домам'!AL205+'Перечень работ по домам'!AS205+'Перечень работ по домам'!AZ205+'Перечень работ по домам'!BG205+'Перечень работ по домам'!BN205+'Перечень работ по домам'!BU205</f>
        <v>576507</v>
      </c>
      <c r="D24" s="37"/>
      <c r="E24" s="37">
        <f t="shared" si="0"/>
        <v>101</v>
      </c>
      <c r="F24" s="51"/>
    </row>
    <row r="25" spans="1:6" ht="25.5">
      <c r="A25" s="58" t="s">
        <v>28</v>
      </c>
      <c r="B25" s="36"/>
      <c r="C25" s="37">
        <f>'Перечень работ по домам'!C25+'Перечень работ по домам'!J25+'Перечень работ по домам'!C70+'Перечень работ по домам'!C115+'Перечень работ по домам'!J115+'Перечень работ по домам'!Q115+'Перечень работ по домам'!X115+'Перечень работ по домам'!AE115+'Перечень работ по домам'!C160+'Перечень работ по домам'!J160+'Перечень работ по домам'!Q160+'Перечень работ по домам'!X160+'Перечень работ по домам'!AE160+'Перечень работ по домам'!AL160+'Перечень работ по домам'!AS160+'Перечень работ по домам'!AZ160+'Перечень работ по домам'!C206+'Перечень работ по домам'!J206+'Перечень работ по домам'!Q206+'Перечень работ по домам'!X206+'Перечень работ по домам'!AE206+'Перечень работ по домам'!AL206+'Перечень работ по домам'!AS206+'Перечень работ по домам'!AZ206+'Перечень работ по домам'!BG206+'Перечень работ по домам'!BN206+'Перечень работ по домам'!BU206</f>
        <v>25024.399999999998</v>
      </c>
      <c r="D25" s="37"/>
      <c r="E25" s="37">
        <f t="shared" si="0"/>
        <v>4.38</v>
      </c>
      <c r="F25" s="51"/>
    </row>
    <row r="26" spans="1:6">
      <c r="A26" s="58" t="s">
        <v>40</v>
      </c>
      <c r="B26" s="36"/>
      <c r="C26" s="37">
        <f>'Перечень работ по домам'!C26+'Перечень работ по домам'!J26+'Перечень работ по домам'!C71+'Перечень работ по домам'!C116+'Перечень работ по домам'!J116+'Перечень работ по домам'!Q116+'Перечень работ по домам'!X116+'Перечень работ по домам'!AE116+'Перечень работ по домам'!C161+'Перечень работ по домам'!J161+'Перечень работ по домам'!Q161+'Перечень работ по домам'!X161+'Перечень работ по домам'!AE161+'Перечень работ по домам'!AL161+'Перечень работ по домам'!AS161+'Перечень работ по домам'!AZ161+'Перечень работ по домам'!C207+'Перечень работ по домам'!J207+'Перечень работ по домам'!Q207+'Перечень работ по домам'!X207+'Перечень работ по домам'!AE207+'Перечень работ по домам'!AL207+'Перечень работ по домам'!AS207+'Перечень работ по домам'!AZ207+'Перечень работ по домам'!BG207+'Перечень работ по домам'!BN207+'Перечень работ по домам'!BU207</f>
        <v>155511.79999999999</v>
      </c>
      <c r="D26" s="37"/>
      <c r="E26" s="37">
        <f t="shared" si="0"/>
        <v>27.24</v>
      </c>
      <c r="F26" s="51"/>
    </row>
    <row r="27" spans="1:6" ht="51">
      <c r="A27" s="59" t="s">
        <v>12</v>
      </c>
      <c r="B27" s="82"/>
      <c r="C27" s="74">
        <f>'Перечень работ по домам'!C27+'Перечень работ по домам'!J27+'Перечень работ по домам'!C72+'Перечень работ по домам'!C117+'Перечень работ по домам'!J117+'Перечень работ по домам'!Q117+'Перечень работ по домам'!X117+'Перечень работ по домам'!AE117+'Перечень работ по домам'!C162+'Перечень работ по домам'!J162+'Перечень работ по домам'!Q162+'Перечень работ по домам'!X162+'Перечень работ по домам'!AE162+'Перечень работ по домам'!AL162+'Перечень работ по домам'!AS162+'Перечень работ по домам'!AZ162+'Перечень работ по домам'!C208+'Перечень работ по домам'!J208+'Перечень работ по домам'!Q208+'Перечень работ по домам'!X208+'Перечень работ по домам'!AE208+'Перечень работ по домам'!AL208+'Перечень работ по домам'!AS208+'Перечень работ по домам'!AZ208+'Перечень работ по домам'!BG208+'Перечень работ по домам'!BN208+'Перечень работ по домам'!BU208</f>
        <v>9991051.9600000028</v>
      </c>
      <c r="D27" s="74"/>
      <c r="E27" s="74">
        <f>E29+E30+E31+E32+E33+E34</f>
        <v>1750.36</v>
      </c>
      <c r="F27" s="83"/>
    </row>
    <row r="28" spans="1:6" ht="13.5">
      <c r="A28" s="12" t="s">
        <v>22</v>
      </c>
      <c r="B28" s="35"/>
      <c r="C28" s="28"/>
      <c r="D28" s="28"/>
      <c r="E28" s="28"/>
      <c r="F28" s="62"/>
    </row>
    <row r="29" spans="1:6" ht="38.25">
      <c r="A29" s="57" t="s">
        <v>41</v>
      </c>
      <c r="B29" s="33"/>
      <c r="C29" s="37">
        <f>'Перечень работ по домам'!C29+'Перечень работ по домам'!J29+'Перечень работ по домам'!C74+'Перечень работ по домам'!C119+'Перечень работ по домам'!J119+'Перечень работ по домам'!Q119+'Перечень работ по домам'!X119+'Перечень работ по домам'!AE119+'Перечень работ по домам'!C164+'Перечень работ по домам'!J164+'Перечень работ по домам'!Q164+'Перечень работ по домам'!X164+'Перечень работ по домам'!AE164+'Перечень работ по домам'!AL164+'Перечень работ по домам'!AS164+'Перечень работ по домам'!AZ164+'Перечень работ по домам'!C210+'Перечень работ по домам'!J210+'Перечень работ по домам'!Q210+'Перечень работ по домам'!X210+'Перечень работ по домам'!AE210+'Перечень работ по домам'!AL210+'Перечень работ по домам'!AS210+'Перечень работ по домам'!AZ210+'Перечень работ по домам'!BG210+'Перечень работ по домам'!BN210+'Перечень работ по домам'!BU210</f>
        <v>606293.36</v>
      </c>
      <c r="D29" s="37"/>
      <c r="E29" s="37">
        <f t="shared" ref="E29:E33" si="1">ROUND(C29*100/12/C$10,2)</f>
        <v>106.22</v>
      </c>
      <c r="F29" s="51"/>
    </row>
    <row r="30" spans="1:6" ht="25.5">
      <c r="A30" s="57" t="s">
        <v>9</v>
      </c>
      <c r="B30" s="33"/>
      <c r="C30" s="37">
        <f>'Перечень работ по домам'!C30+'Перечень работ по домам'!J30+'Перечень работ по домам'!C75+'Перечень работ по домам'!C120+'Перечень работ по домам'!J120+'Перечень работ по домам'!Q120+'Перечень работ по домам'!X120+'Перечень работ по домам'!AE120+'Перечень работ по домам'!C165+'Перечень работ по домам'!J165+'Перечень работ по домам'!Q165+'Перечень работ по домам'!X165+'Перечень работ по домам'!AE165+'Перечень работ по домам'!AL165+'Перечень работ по домам'!AS165+'Перечень работ по домам'!AZ165+'Перечень работ по домам'!C211+'Перечень работ по домам'!J211+'Перечень работ по домам'!Q211+'Перечень работ по домам'!X211+'Перечень работ по домам'!AE211+'Перечень работ по домам'!AL211+'Перечень работ по домам'!AS211+'Перечень работ по домам'!AZ211+'Перечень работ по домам'!BG211+'Перечень работ по домам'!BN211+'Перечень работ по домам'!BU211</f>
        <v>2900.32</v>
      </c>
      <c r="D30" s="37"/>
      <c r="E30" s="37">
        <f t="shared" si="1"/>
        <v>0.51</v>
      </c>
      <c r="F30" s="51"/>
    </row>
    <row r="31" spans="1:6">
      <c r="A31" s="57" t="s">
        <v>10</v>
      </c>
      <c r="B31" s="33"/>
      <c r="C31" s="37">
        <f>'Перечень работ по домам'!C31+'Перечень работ по домам'!J31+'Перечень работ по домам'!C76+'Перечень работ по домам'!C121+'Перечень работ по домам'!J121+'Перечень работ по домам'!Q121+'Перечень работ по домам'!X121+'Перечень работ по домам'!AE121+'Перечень работ по домам'!C166+'Перечень работ по домам'!J166+'Перечень работ по домам'!Q166+'Перечень работ по домам'!X166+'Перечень работ по домам'!AE166+'Перечень работ по домам'!AL166+'Перечень работ по домам'!AS166+'Перечень работ по домам'!AZ166+'Перечень работ по домам'!C212+'Перечень работ по домам'!J212+'Перечень работ по домам'!Q212+'Перечень работ по домам'!X212+'Перечень работ по домам'!AE212+'Перечень работ по домам'!AL212+'Перечень работ по домам'!AS212+'Перечень работ по домам'!AZ212+'Перечень работ по домам'!BG212+'Перечень работ по домам'!BN212+'Перечень работ по домам'!BU212</f>
        <v>2285.09</v>
      </c>
      <c r="D31" s="37"/>
      <c r="E31" s="37">
        <f t="shared" si="1"/>
        <v>0.4</v>
      </c>
      <c r="F31" s="51"/>
    </row>
    <row r="32" spans="1:6" ht="25.5">
      <c r="A32" s="57" t="s">
        <v>11</v>
      </c>
      <c r="B32" s="33"/>
      <c r="C32" s="37">
        <f>'Перечень работ по домам'!C32+'Перечень работ по домам'!J32+'Перечень работ по домам'!C77+'Перечень работ по домам'!C122+'Перечень работ по домам'!J122+'Перечень работ по домам'!Q122+'Перечень работ по домам'!X122+'Перечень работ по домам'!AE122+'Перечень работ по домам'!C167+'Перечень работ по домам'!J167+'Перечень работ по домам'!Q167+'Перечень работ по домам'!X167+'Перечень работ по домам'!AE167+'Перечень работ по домам'!AL167+'Перечень работ по домам'!AS167+'Перечень работ по домам'!AZ167+'Перечень работ по домам'!C213+'Перечень работ по домам'!J213+'Перечень работ по домам'!Q213+'Перечень работ по домам'!X213+'Перечень работ по домам'!AE213+'Перечень работ по домам'!AL213+'Перечень работ по домам'!AS213+'Перечень работ по домам'!AZ213+'Перечень работ по домам'!BG213+'Перечень работ по домам'!BN213+'Перечень работ по домам'!BU213</f>
        <v>920141.10000000009</v>
      </c>
      <c r="D32" s="37"/>
      <c r="E32" s="37">
        <f t="shared" si="1"/>
        <v>161.19999999999999</v>
      </c>
      <c r="F32" s="51"/>
    </row>
    <row r="33" spans="1:6" ht="38.25">
      <c r="A33" s="57" t="s">
        <v>30</v>
      </c>
      <c r="B33" s="33"/>
      <c r="C33" s="37">
        <f>'Перечень работ по домам'!C33+'Перечень работ по домам'!J33+'Перечень работ по домам'!C78+'Перечень работ по домам'!C123+'Перечень работ по домам'!J123+'Перечень работ по домам'!Q123+'Перечень работ по домам'!X123+'Перечень работ по домам'!AE123+'Перечень работ по домам'!C168+'Перечень работ по домам'!J168+'Перечень работ по домам'!Q168+'Перечень работ по домам'!X168+'Перечень работ по домам'!AE168+'Перечень работ по домам'!AL168+'Перечень работ по домам'!AS168+'Перечень работ по домам'!AZ168+'Перечень работ по домам'!C214+'Перечень работ по домам'!J214+'Перечень работ по домам'!Q214+'Перечень работ по домам'!X214+'Перечень работ по домам'!AE214+'Перечень работ по домам'!AL214+'Перечень работ по домам'!AS214+'Перечень работ по домам'!AZ214+'Перечень работ по домам'!BG214+'Перечень работ по домам'!BN214+'Перечень работ по домам'!BU214</f>
        <v>7662645.6400000006</v>
      </c>
      <c r="D33" s="37"/>
      <c r="E33" s="37">
        <f t="shared" si="1"/>
        <v>1342.44</v>
      </c>
      <c r="F33" s="51"/>
    </row>
    <row r="34" spans="1:6" ht="25.5">
      <c r="A34" s="60" t="s">
        <v>42</v>
      </c>
      <c r="B34" s="34"/>
      <c r="C34" s="39">
        <f>'Перечень работ по домам'!C34+'Перечень работ по домам'!J34+'Перечень работ по домам'!C79+'Перечень работ по домам'!C124+'Перечень работ по домам'!J124+'Перечень работ по домам'!Q124+'Перечень работ по домам'!X124+'Перечень работ по домам'!AE124+'Перечень работ по домам'!C169+'Перечень работ по домам'!J169+'Перечень работ по домам'!Q169+'Перечень работ по домам'!X169+'Перечень работ по домам'!AE169+'Перечень работ по домам'!AL169+'Перечень работ по домам'!AS169+'Перечень работ по домам'!AZ169+'Перечень работ по домам'!C215+'Перечень работ по домам'!J215+'Перечень работ по домам'!Q215+'Перечень работ по домам'!X215+'Перечень работ по домам'!AE215+'Перечень работ по домам'!AL215+'Перечень работ по домам'!AS215+'Перечень работ по домам'!AZ215+'Перечень работ по домам'!BG215+'Перечень работ по домам'!BN215+'Перечень работ по домам'!BU215</f>
        <v>796786.45000000007</v>
      </c>
      <c r="D34" s="39"/>
      <c r="E34" s="40">
        <f>SUM(E36:E37)</f>
        <v>139.59</v>
      </c>
      <c r="F34" s="53"/>
    </row>
    <row r="35" spans="1:6">
      <c r="A35" s="61" t="s">
        <v>22</v>
      </c>
      <c r="B35" s="35"/>
      <c r="C35" s="41"/>
      <c r="D35" s="41"/>
      <c r="E35" s="41"/>
      <c r="F35" s="62"/>
    </row>
    <row r="36" spans="1:6" ht="25.5">
      <c r="A36" s="63" t="s">
        <v>7</v>
      </c>
      <c r="B36" s="42"/>
      <c r="C36" s="48">
        <f>'Перечень работ по домам'!C36+'Перечень работ по домам'!J36+'Перечень работ по домам'!C81+'Перечень работ по домам'!C126+'Перечень работ по домам'!J126+'Перечень работ по домам'!Q126+'Перечень работ по домам'!X126+'Перечень работ по домам'!AE126+'Перечень работ по домам'!C171+'Перечень работ по домам'!J171+'Перечень работ по домам'!Q171+'Перечень работ по домам'!X171+'Перечень работ по домам'!AE171+'Перечень работ по домам'!AL171+'Перечень работ по домам'!AS171+'Перечень работ по домам'!AZ171+'Перечень работ по домам'!C217+'Перечень работ по домам'!J217+'Перечень работ по домам'!Q217+'Перечень работ по домам'!X217+'Перечень работ по домам'!AE217+'Перечень работ по домам'!AL217+'Перечень работ по домам'!AS217+'Перечень работ по домам'!AZ217+'Перечень работ по домам'!BG217+'Перечень работ по домам'!BN217+'Перечень работ по домам'!BU217</f>
        <v>638143.41000000015</v>
      </c>
      <c r="D36" s="48"/>
      <c r="E36" s="48">
        <f t="shared" ref="E36" si="2">ROUND(C36*100/12/C$10,2)</f>
        <v>111.8</v>
      </c>
      <c r="F36" s="64"/>
    </row>
    <row r="37" spans="1:6">
      <c r="A37" s="63" t="s">
        <v>8</v>
      </c>
      <c r="B37" s="42"/>
      <c r="C37" s="48">
        <f>'Перечень работ по домам'!C37+'Перечень работ по домам'!J37+'Перечень работ по домам'!C82+'Перечень работ по домам'!C127+'Перечень работ по домам'!J127+'Перечень работ по домам'!Q127+'Перечень работ по домам'!X127+'Перечень работ по домам'!AE127+'Перечень работ по домам'!C172+'Перечень работ по домам'!J172+'Перечень работ по домам'!Q172+'Перечень работ по домам'!X172+'Перечень работ по домам'!AE172+'Перечень работ по домам'!AL172+'Перечень работ по домам'!AS172+'Перечень работ по домам'!AZ172+'Перечень работ по домам'!C218+'Перечень работ по домам'!J218+'Перечень работ по домам'!Q218+'Перечень работ по домам'!X218+'Перечень работ по домам'!AE218+'Перечень работ по домам'!AL218+'Перечень работ по домам'!AS218+'Перечень работ по домам'!AZ218+'Перечень работ по домам'!BG218+'Перечень работ по домам'!BN218+'Перечень работ по домам'!BU218</f>
        <v>158643.04000000004</v>
      </c>
      <c r="D37" s="48"/>
      <c r="E37" s="48">
        <f>ROUND(C37*100/12/C$10,2)</f>
        <v>27.79</v>
      </c>
      <c r="F37" s="64"/>
    </row>
    <row r="38" spans="1:6">
      <c r="A38" s="68" t="s">
        <v>29</v>
      </c>
      <c r="B38" s="33"/>
      <c r="C38" s="47">
        <f>'Перечень работ по домам'!C38+'Перечень работ по домам'!J38+'Перечень работ по домам'!C83+'Перечень работ по домам'!C128+'Перечень работ по домам'!J128+'Перечень работ по домам'!Q128+'Перечень работ по домам'!X128+'Перечень работ по домам'!AE128+'Перечень работ по домам'!C173+'Перечень работ по домам'!J173+'Перечень работ по домам'!Q173+'Перечень работ по домам'!X173+'Перечень работ по домам'!AE173+'Перечень работ по домам'!AL173+'Перечень работ по домам'!AS173+'Перечень работ по домам'!AZ173+'Перечень работ по домам'!C219+'Перечень работ по домам'!J219+'Перечень работ по домам'!Q219+'Перечень работ по домам'!X219+'Перечень работ по домам'!AE219+'Перечень работ по домам'!AL219+'Перечень работ по домам'!AS219+'Перечень работ по домам'!AZ219+'Перечень работ по домам'!BG219+'Перечень работ по домам'!BN219+'Перечень работ по домам'!BU219</f>
        <v>153659.77000000002</v>
      </c>
      <c r="D38" s="47"/>
      <c r="E38" s="47">
        <f>ROUND(C38*100/12/C$10,2)</f>
        <v>26.92</v>
      </c>
      <c r="F38" s="55"/>
    </row>
    <row r="39" spans="1:6" ht="13.5" thickBot="1">
      <c r="A39" s="65" t="s">
        <v>69</v>
      </c>
      <c r="B39" s="66">
        <f>'Перечень работ по домам'!B39+'Перечень работ по домам'!I39+'Перечень работ по домам'!B84+'Перечень работ по домам'!B129+'Перечень работ по домам'!I129+'Перечень работ по домам'!P129+'Перечень работ по домам'!W129+'Перечень работ по домам'!AD129+'Перечень работ по домам'!B174+'Перечень работ по домам'!I174+'Перечень работ по домам'!P174+'Перечень работ по домам'!W174+'Перечень работ по домам'!AD174+'Перечень работ по домам'!AK174+'Перечень работ по домам'!AR174+'Перечень работ по домам'!AY174+'Перечень работ по домам'!B220+'Перечень работ по домам'!I220+'Перечень работ по домам'!P220+'Перечень работ по домам'!W220+'Перечень работ по домам'!AD220+'Перечень работ по домам'!AK220+'Перечень работ по домам'!AR220+'Перечень работ по домам'!AY220+'Перечень работ по домам'!BF220+'Перечень работ по домам'!BM220+'Перечень работ по домам'!BT220</f>
        <v>3350.6400000000008</v>
      </c>
      <c r="C39" s="73">
        <f>'Перечень работ по домам'!C39+'Перечень работ по домам'!J39+'Перечень работ по домам'!C84+'Перечень работ по домам'!C129+'Перечень работ по домам'!J129+'Перечень работ по домам'!Q129+'Перечень работ по домам'!X129+'Перечень работ по домам'!AE129+'Перечень работ по домам'!C174+'Перечень работ по домам'!J174+'Перечень работ по домам'!Q174+'Перечень работ по домам'!X174+'Перечень работ по домам'!AE174+'Перечень работ по домам'!AL174+'Перечень работ по домам'!AS174+'Перечень работ по домам'!AZ174+'Перечень работ по домам'!C220+'Перечень работ по домам'!J220+'Перечень работ по домам'!Q220+'Перечень работ по домам'!X220+'Перечень работ по домам'!AE220+'Перечень работ по домам'!AL220+'Перечень работ по домам'!AS220+'Перечень работ по домам'!AZ220+'Перечень работ по домам'!BG220+'Перечень работ по домам'!BN220+'Перечень работ по домам'!BU220</f>
        <v>4616080.8999999994</v>
      </c>
      <c r="D39" s="73"/>
      <c r="E39" s="73">
        <f>ROUND(C39*100/12/C$10,2)</f>
        <v>808.7</v>
      </c>
      <c r="F39" s="69"/>
    </row>
    <row r="40" spans="1:6">
      <c r="A40" s="14"/>
      <c r="B40" s="15"/>
      <c r="C40" s="16"/>
      <c r="D40" s="17"/>
      <c r="E40" s="18"/>
      <c r="F40" s="17"/>
    </row>
    <row r="41" spans="1:6" ht="13.5" customHeight="1">
      <c r="A41" s="19"/>
      <c r="B41" s="88" t="s">
        <v>31</v>
      </c>
      <c r="C41" s="88"/>
      <c r="D41" s="87" t="s">
        <v>32</v>
      </c>
      <c r="E41" s="87"/>
      <c r="F41" s="87"/>
    </row>
    <row r="42" spans="1:6">
      <c r="A42" s="95" t="s">
        <v>33</v>
      </c>
      <c r="B42" s="86"/>
      <c r="C42" s="70">
        <f>C39+C27+C15+C11+C38</f>
        <v>21244326.57</v>
      </c>
      <c r="D42" s="43"/>
      <c r="E42" s="43">
        <f>ROUND((E11+E15+E27+E39+E38)/100,2)</f>
        <v>37.22</v>
      </c>
      <c r="F42" s="20"/>
    </row>
    <row r="43" spans="1:6">
      <c r="A43" s="95" t="s">
        <v>34</v>
      </c>
      <c r="B43" s="86"/>
      <c r="C43" s="71">
        <f>ROUND(C42*18%,2)-0.01</f>
        <v>3823978.77</v>
      </c>
      <c r="D43" s="44"/>
      <c r="E43" s="44">
        <f>ROUND(E42*18%,2)</f>
        <v>6.7</v>
      </c>
      <c r="F43" s="21"/>
    </row>
    <row r="44" spans="1:6">
      <c r="A44" s="96" t="s">
        <v>35</v>
      </c>
      <c r="B44" s="89"/>
      <c r="C44" s="72">
        <f>SUM(C42:C43)</f>
        <v>25068305.34</v>
      </c>
      <c r="D44" s="45"/>
      <c r="E44" s="45">
        <f>E43+E42</f>
        <v>43.92</v>
      </c>
      <c r="F44" s="22"/>
    </row>
    <row r="45" spans="1:6" ht="15.75">
      <c r="A45" s="25"/>
      <c r="B45" s="23"/>
      <c r="C45" s="24"/>
      <c r="D45" s="23"/>
      <c r="E45" s="23"/>
      <c r="F45" s="24"/>
    </row>
    <row r="46" spans="1:6">
      <c r="B46" s="1"/>
      <c r="C46" s="1"/>
      <c r="D46" s="1"/>
      <c r="E46" s="1"/>
      <c r="F46" s="26"/>
    </row>
    <row r="47" spans="1:6">
      <c r="B47" s="1"/>
      <c r="C47" s="1"/>
      <c r="D47" s="1"/>
      <c r="E47" s="1"/>
      <c r="F47" s="26"/>
    </row>
    <row r="48" spans="1:6">
      <c r="B48" s="1"/>
      <c r="C48" s="1"/>
      <c r="D48" s="1"/>
      <c r="E48" s="1"/>
      <c r="F48" s="26"/>
    </row>
    <row r="49" spans="2:6">
      <c r="B49" s="1"/>
      <c r="C49" s="1"/>
      <c r="D49" s="1"/>
      <c r="E49" s="1"/>
      <c r="F49" s="26"/>
    </row>
    <row r="50" spans="2:6">
      <c r="B50" s="1"/>
      <c r="C50" s="1"/>
      <c r="D50" s="1"/>
      <c r="E50" s="1"/>
      <c r="F50" s="26"/>
    </row>
    <row r="51" spans="2:6">
      <c r="B51" s="1"/>
      <c r="C51" s="1"/>
      <c r="D51" s="1"/>
      <c r="E51" s="1"/>
      <c r="F51" s="26"/>
    </row>
    <row r="52" spans="2:6">
      <c r="B52" s="1"/>
      <c r="C52" s="1"/>
      <c r="D52" s="1"/>
      <c r="E52" s="1"/>
      <c r="F52" s="26"/>
    </row>
    <row r="53" spans="2:6">
      <c r="B53" s="1"/>
      <c r="C53" s="1"/>
      <c r="D53" s="1"/>
      <c r="E53" s="1"/>
      <c r="F53" s="26"/>
    </row>
    <row r="54" spans="2:6">
      <c r="B54" s="1"/>
      <c r="C54" s="1"/>
      <c r="D54" s="1"/>
      <c r="E54" s="1"/>
      <c r="F54" s="26"/>
    </row>
    <row r="55" spans="2:6">
      <c r="B55" s="1"/>
      <c r="C55" s="1"/>
      <c r="D55" s="1"/>
      <c r="E55" s="1"/>
      <c r="F55" s="26"/>
    </row>
    <row r="56" spans="2:6">
      <c r="B56" s="1"/>
      <c r="C56" s="1"/>
      <c r="D56" s="1"/>
      <c r="E56" s="1"/>
      <c r="F56" s="26"/>
    </row>
  </sheetData>
  <mergeCells count="13">
    <mergeCell ref="B41:C41"/>
    <mergeCell ref="D41:F41"/>
    <mergeCell ref="A42:B42"/>
    <mergeCell ref="A43:B43"/>
    <mergeCell ref="A44:B44"/>
    <mergeCell ref="A7:A8"/>
    <mergeCell ref="C7:D7"/>
    <mergeCell ref="E7:F7"/>
    <mergeCell ref="A1:F1"/>
    <mergeCell ref="A2:F2"/>
    <mergeCell ref="A3:F3"/>
    <mergeCell ref="A4:F4"/>
    <mergeCell ref="A5:F5"/>
  </mergeCells>
  <phoneticPr fontId="20" type="noConversion"/>
  <pageMargins left="0.75" right="0.75" top="1" bottom="1" header="0.5" footer="0.5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X225"/>
  <sheetViews>
    <sheetView tabSelected="1" topLeftCell="A169" workbookViewId="0">
      <selection activeCell="BS186" sqref="BS186:BX186"/>
    </sheetView>
  </sheetViews>
  <sheetFormatPr defaultRowHeight="12.75"/>
  <cols>
    <col min="1" max="1" width="42.85546875" customWidth="1"/>
    <col min="2" max="2" width="7.28515625" customWidth="1"/>
    <col min="3" max="3" width="12" customWidth="1"/>
    <col min="4" max="4" width="10.42578125" customWidth="1"/>
    <col min="5" max="5" width="9.5703125" customWidth="1"/>
    <col min="6" max="6" width="7.85546875" customWidth="1"/>
    <col min="7" max="7" width="0.85546875" customWidth="1"/>
    <col min="8" max="8" width="42.85546875" customWidth="1"/>
    <col min="9" max="9" width="7.28515625" customWidth="1"/>
    <col min="10" max="10" width="12" customWidth="1"/>
    <col min="11" max="11" width="10.42578125" customWidth="1"/>
    <col min="12" max="12" width="9.5703125" customWidth="1"/>
    <col min="13" max="13" width="7.85546875" customWidth="1"/>
    <col min="14" max="14" width="0.85546875" customWidth="1"/>
    <col min="15" max="15" width="42.85546875" customWidth="1"/>
    <col min="16" max="16" width="7.28515625" customWidth="1"/>
    <col min="17" max="17" width="12" customWidth="1"/>
    <col min="18" max="18" width="10.42578125" customWidth="1"/>
    <col min="19" max="19" width="9.5703125" customWidth="1"/>
    <col min="20" max="20" width="7.85546875" customWidth="1"/>
    <col min="21" max="21" width="0.85546875" customWidth="1"/>
    <col min="22" max="22" width="42.85546875" customWidth="1"/>
    <col min="23" max="23" width="7.28515625" customWidth="1"/>
    <col min="24" max="24" width="12" customWidth="1"/>
    <col min="25" max="25" width="10.42578125" customWidth="1"/>
    <col min="26" max="26" width="9.5703125" customWidth="1"/>
    <col min="27" max="27" width="7.85546875" customWidth="1"/>
    <col min="28" max="28" width="0.85546875" customWidth="1"/>
    <col min="29" max="29" width="42.85546875" customWidth="1"/>
    <col min="30" max="30" width="7.28515625" customWidth="1"/>
    <col min="31" max="31" width="12" customWidth="1"/>
    <col min="32" max="32" width="10.42578125" customWidth="1"/>
    <col min="33" max="33" width="9.5703125" customWidth="1"/>
    <col min="34" max="34" width="7.85546875" customWidth="1"/>
    <col min="35" max="35" width="0.85546875" customWidth="1"/>
    <col min="36" max="36" width="42.85546875" customWidth="1"/>
    <col min="37" max="37" width="7.28515625" customWidth="1"/>
    <col min="38" max="38" width="12" customWidth="1"/>
    <col min="39" max="39" width="10.42578125" customWidth="1"/>
    <col min="40" max="40" width="9.5703125" customWidth="1"/>
    <col min="41" max="41" width="7.85546875" customWidth="1"/>
    <col min="42" max="42" width="0.85546875" customWidth="1"/>
    <col min="43" max="43" width="42.85546875" customWidth="1"/>
    <col min="44" max="44" width="7.28515625" customWidth="1"/>
    <col min="45" max="45" width="12" customWidth="1"/>
    <col min="46" max="46" width="10.42578125" customWidth="1"/>
    <col min="47" max="47" width="9.5703125" customWidth="1"/>
    <col min="48" max="48" width="7.85546875" customWidth="1"/>
    <col min="49" max="49" width="0.85546875" customWidth="1"/>
    <col min="50" max="50" width="42.85546875" customWidth="1"/>
    <col min="51" max="51" width="7.28515625" customWidth="1"/>
    <col min="52" max="52" width="12" customWidth="1"/>
    <col min="53" max="53" width="10.42578125" customWidth="1"/>
    <col min="54" max="54" width="9.5703125" customWidth="1"/>
    <col min="55" max="55" width="7.85546875" customWidth="1"/>
    <col min="56" max="56" width="0.85546875" customWidth="1"/>
    <col min="57" max="57" width="42.85546875" customWidth="1"/>
    <col min="58" max="58" width="7.28515625" customWidth="1"/>
    <col min="59" max="59" width="12" customWidth="1"/>
    <col min="60" max="60" width="10.42578125" customWidth="1"/>
    <col min="61" max="61" width="9.5703125" customWidth="1"/>
    <col min="62" max="62" width="7.85546875" customWidth="1"/>
    <col min="63" max="63" width="0.85546875" customWidth="1"/>
    <col min="64" max="64" width="42.85546875" customWidth="1"/>
    <col min="65" max="65" width="7.28515625" customWidth="1"/>
    <col min="66" max="66" width="12" customWidth="1"/>
    <col min="67" max="67" width="10.42578125" customWidth="1"/>
    <col min="68" max="68" width="9.5703125" customWidth="1"/>
    <col min="69" max="69" width="7.85546875" customWidth="1"/>
    <col min="70" max="70" width="0.85546875" customWidth="1"/>
    <col min="71" max="71" width="42.85546875" customWidth="1"/>
    <col min="72" max="72" width="7.28515625" customWidth="1"/>
    <col min="73" max="73" width="12" customWidth="1"/>
    <col min="74" max="74" width="10.42578125" customWidth="1"/>
    <col min="75" max="75" width="9.5703125" customWidth="1"/>
    <col min="76" max="76" width="7.85546875" customWidth="1"/>
    <col min="77" max="77" width="0.85546875" customWidth="1"/>
    <col min="78" max="78" width="42.85546875" customWidth="1"/>
    <col min="79" max="79" width="7.28515625" customWidth="1"/>
    <col min="80" max="80" width="12" customWidth="1"/>
    <col min="81" max="81" width="10.42578125" customWidth="1"/>
    <col min="82" max="82" width="9.5703125" customWidth="1"/>
    <col min="83" max="83" width="7.85546875" customWidth="1"/>
    <col min="84" max="84" width="0.85546875" customWidth="1"/>
    <col min="85" max="85" width="42.85546875" customWidth="1"/>
    <col min="86" max="86" width="7.28515625" customWidth="1"/>
    <col min="87" max="87" width="12" customWidth="1"/>
    <col min="88" max="88" width="10.42578125" customWidth="1"/>
    <col min="89" max="89" width="9.5703125" customWidth="1"/>
    <col min="90" max="90" width="7.85546875" customWidth="1"/>
  </cols>
  <sheetData>
    <row r="1" spans="1:13">
      <c r="A1" s="84" t="s">
        <v>37</v>
      </c>
      <c r="B1" s="84"/>
      <c r="C1" s="84"/>
      <c r="D1" s="84"/>
      <c r="E1" s="84"/>
      <c r="F1" s="84"/>
      <c r="G1" s="2"/>
      <c r="H1" s="84" t="s">
        <v>37</v>
      </c>
      <c r="I1" s="84"/>
      <c r="J1" s="84"/>
      <c r="K1" s="84"/>
      <c r="L1" s="84"/>
      <c r="M1" s="84"/>
    </row>
    <row r="2" spans="1:13">
      <c r="A2" s="84" t="s">
        <v>13</v>
      </c>
      <c r="B2" s="84"/>
      <c r="C2" s="84"/>
      <c r="D2" s="84"/>
      <c r="E2" s="84"/>
      <c r="F2" s="84"/>
      <c r="G2" s="2"/>
      <c r="H2" s="84" t="s">
        <v>13</v>
      </c>
      <c r="I2" s="84"/>
      <c r="J2" s="84"/>
      <c r="K2" s="84"/>
      <c r="L2" s="84"/>
      <c r="M2" s="84"/>
    </row>
    <row r="3" spans="1:13" ht="12.75" customHeight="1">
      <c r="A3" s="84" t="s">
        <v>14</v>
      </c>
      <c r="B3" s="84"/>
      <c r="C3" s="84"/>
      <c r="D3" s="84"/>
      <c r="E3" s="84"/>
      <c r="F3" s="84"/>
      <c r="G3" s="2"/>
      <c r="H3" s="84" t="s">
        <v>14</v>
      </c>
      <c r="I3" s="84"/>
      <c r="J3" s="84"/>
      <c r="K3" s="84"/>
      <c r="L3" s="84"/>
      <c r="M3" s="84"/>
    </row>
    <row r="4" spans="1:13" ht="12.75" customHeight="1">
      <c r="A4" s="84" t="s">
        <v>38</v>
      </c>
      <c r="B4" s="84"/>
      <c r="C4" s="84"/>
      <c r="D4" s="84"/>
      <c r="E4" s="84"/>
      <c r="F4" s="84"/>
      <c r="G4" s="2"/>
      <c r="H4" s="84" t="s">
        <v>43</v>
      </c>
      <c r="I4" s="84"/>
      <c r="J4" s="84"/>
      <c r="K4" s="84"/>
      <c r="L4" s="84"/>
      <c r="M4" s="84"/>
    </row>
    <row r="5" spans="1:13">
      <c r="A5" s="85" t="s">
        <v>75</v>
      </c>
      <c r="B5" s="85"/>
      <c r="C5" s="85"/>
      <c r="D5" s="85"/>
      <c r="E5" s="85"/>
      <c r="F5" s="85"/>
      <c r="G5" s="2"/>
      <c r="H5" s="85" t="s">
        <v>75</v>
      </c>
      <c r="I5" s="85"/>
      <c r="J5" s="85"/>
      <c r="K5" s="85"/>
      <c r="L5" s="85"/>
      <c r="M5" s="85"/>
    </row>
    <row r="6" spans="1:13" ht="13.5" thickBot="1">
      <c r="A6" s="3"/>
      <c r="B6" s="29"/>
      <c r="C6" s="4"/>
      <c r="D6" s="4"/>
      <c r="E6" s="4"/>
      <c r="F6" s="5"/>
      <c r="G6" s="2"/>
      <c r="H6" s="3"/>
      <c r="I6" s="29"/>
      <c r="J6" s="4"/>
      <c r="K6" s="4"/>
      <c r="L6" s="4"/>
      <c r="M6" s="5"/>
    </row>
    <row r="7" spans="1:13" ht="51.75" customHeight="1">
      <c r="A7" s="90" t="s">
        <v>15</v>
      </c>
      <c r="B7" s="6" t="s">
        <v>16</v>
      </c>
      <c r="C7" s="92" t="s">
        <v>17</v>
      </c>
      <c r="D7" s="93"/>
      <c r="E7" s="92" t="s">
        <v>18</v>
      </c>
      <c r="F7" s="94"/>
      <c r="G7" s="2"/>
      <c r="H7" s="90" t="s">
        <v>15</v>
      </c>
      <c r="I7" s="6" t="s">
        <v>16</v>
      </c>
      <c r="J7" s="92" t="s">
        <v>17</v>
      </c>
      <c r="K7" s="93"/>
      <c r="L7" s="92" t="s">
        <v>18</v>
      </c>
      <c r="M7" s="94"/>
    </row>
    <row r="8" spans="1:13" ht="38.25">
      <c r="A8" s="91"/>
      <c r="B8" s="7" t="s">
        <v>19</v>
      </c>
      <c r="C8" s="7" t="s">
        <v>20</v>
      </c>
      <c r="D8" s="7" t="s">
        <v>36</v>
      </c>
      <c r="E8" s="7" t="s">
        <v>20</v>
      </c>
      <c r="F8" s="8" t="s">
        <v>36</v>
      </c>
      <c r="G8" s="2"/>
      <c r="H8" s="91"/>
      <c r="I8" s="7" t="s">
        <v>19</v>
      </c>
      <c r="J8" s="7" t="s">
        <v>20</v>
      </c>
      <c r="K8" s="7" t="s">
        <v>36</v>
      </c>
      <c r="L8" s="7" t="s">
        <v>20</v>
      </c>
      <c r="M8" s="8" t="s">
        <v>36</v>
      </c>
    </row>
    <row r="9" spans="1:13">
      <c r="A9" s="31">
        <v>1</v>
      </c>
      <c r="B9" s="32">
        <v>2</v>
      </c>
      <c r="C9" s="32">
        <v>3</v>
      </c>
      <c r="D9" s="32">
        <v>4</v>
      </c>
      <c r="E9" s="32">
        <v>5</v>
      </c>
      <c r="F9" s="49">
        <v>6</v>
      </c>
      <c r="G9" s="2"/>
      <c r="H9" s="31">
        <v>1</v>
      </c>
      <c r="I9" s="32">
        <v>2</v>
      </c>
      <c r="J9" s="32">
        <v>3</v>
      </c>
      <c r="K9" s="32">
        <v>4</v>
      </c>
      <c r="L9" s="32">
        <v>5</v>
      </c>
      <c r="M9" s="49">
        <v>6</v>
      </c>
    </row>
    <row r="10" spans="1:13" ht="25.5">
      <c r="A10" s="9" t="s">
        <v>0</v>
      </c>
      <c r="B10" s="75"/>
      <c r="C10" s="76">
        <v>480.9</v>
      </c>
      <c r="D10" s="77"/>
      <c r="E10" s="77"/>
      <c r="F10" s="78"/>
      <c r="G10" s="2"/>
      <c r="H10" s="9" t="s">
        <v>0</v>
      </c>
      <c r="I10" s="75"/>
      <c r="J10" s="76">
        <v>1932.6</v>
      </c>
      <c r="K10" s="77"/>
      <c r="L10" s="77"/>
      <c r="M10" s="78"/>
    </row>
    <row r="11" spans="1:13" ht="25.5">
      <c r="A11" s="10" t="s">
        <v>21</v>
      </c>
      <c r="B11" s="79"/>
      <c r="C11" s="74">
        <v>37585.229999999996</v>
      </c>
      <c r="D11" s="74"/>
      <c r="E11" s="74">
        <v>651.29999999999995</v>
      </c>
      <c r="F11" s="46"/>
      <c r="G11" s="11"/>
      <c r="H11" s="10" t="s">
        <v>21</v>
      </c>
      <c r="I11" s="79"/>
      <c r="J11" s="74">
        <v>152262</v>
      </c>
      <c r="K11" s="74"/>
      <c r="L11" s="74">
        <v>656.55</v>
      </c>
      <c r="M11" s="46"/>
    </row>
    <row r="12" spans="1:13" ht="13.5">
      <c r="A12" s="12" t="s">
        <v>22</v>
      </c>
      <c r="B12" s="80"/>
      <c r="C12" s="28"/>
      <c r="D12" s="28"/>
      <c r="E12" s="28"/>
      <c r="F12" s="62"/>
      <c r="G12" s="2"/>
      <c r="H12" s="12" t="s">
        <v>22</v>
      </c>
      <c r="I12" s="80"/>
      <c r="J12" s="28"/>
      <c r="K12" s="28"/>
      <c r="L12" s="28"/>
      <c r="M12" s="62"/>
    </row>
    <row r="13" spans="1:13" ht="25.5">
      <c r="A13" s="50" t="s">
        <v>23</v>
      </c>
      <c r="B13" s="36">
        <v>18</v>
      </c>
      <c r="C13" s="37">
        <v>25044.12</v>
      </c>
      <c r="D13" s="37">
        <v>1391.34</v>
      </c>
      <c r="E13" s="37">
        <v>433.98</v>
      </c>
      <c r="F13" s="51">
        <v>24.11</v>
      </c>
      <c r="G13" s="2"/>
      <c r="H13" s="50" t="s">
        <v>23</v>
      </c>
      <c r="I13" s="36">
        <v>117</v>
      </c>
      <c r="J13" s="37">
        <v>123729.84</v>
      </c>
      <c r="K13" s="37">
        <v>1057.52</v>
      </c>
      <c r="L13" s="37">
        <v>533.52</v>
      </c>
      <c r="M13" s="51">
        <v>4.5599999999999996</v>
      </c>
    </row>
    <row r="14" spans="1:13" ht="25.5">
      <c r="A14" s="52" t="s">
        <v>24</v>
      </c>
      <c r="B14" s="38">
        <v>3</v>
      </c>
      <c r="C14" s="37">
        <v>12541.11</v>
      </c>
      <c r="D14" s="37">
        <v>4180.37</v>
      </c>
      <c r="E14" s="37">
        <v>217.32</v>
      </c>
      <c r="F14" s="53">
        <v>72.44</v>
      </c>
      <c r="G14" s="2"/>
      <c r="H14" s="52" t="s">
        <v>24</v>
      </c>
      <c r="I14" s="38">
        <v>9</v>
      </c>
      <c r="J14" s="37">
        <v>28532.16</v>
      </c>
      <c r="K14" s="37">
        <v>3170.24</v>
      </c>
      <c r="L14" s="37">
        <v>123.03</v>
      </c>
      <c r="M14" s="53">
        <v>13.67</v>
      </c>
    </row>
    <row r="15" spans="1:13" ht="25.5">
      <c r="A15" s="54" t="s">
        <v>25</v>
      </c>
      <c r="B15" s="81"/>
      <c r="C15" s="47">
        <v>27007.25</v>
      </c>
      <c r="D15" s="47"/>
      <c r="E15" s="47">
        <v>468</v>
      </c>
      <c r="F15" s="55"/>
      <c r="G15" s="11"/>
      <c r="H15" s="54" t="s">
        <v>25</v>
      </c>
      <c r="I15" s="81"/>
      <c r="J15" s="47">
        <v>106015.81999999999</v>
      </c>
      <c r="K15" s="47"/>
      <c r="L15" s="47">
        <v>457.14000000000004</v>
      </c>
      <c r="M15" s="55"/>
    </row>
    <row r="16" spans="1:13" ht="13.5">
      <c r="A16" s="56" t="s">
        <v>22</v>
      </c>
      <c r="B16" s="33"/>
      <c r="C16" s="13"/>
      <c r="D16" s="13"/>
      <c r="E16" s="13"/>
      <c r="F16" s="51"/>
      <c r="G16" s="2"/>
      <c r="H16" s="56" t="s">
        <v>22</v>
      </c>
      <c r="I16" s="33"/>
      <c r="J16" s="13"/>
      <c r="K16" s="13"/>
      <c r="L16" s="13"/>
      <c r="M16" s="51"/>
    </row>
    <row r="17" spans="1:13" ht="25.5">
      <c r="A17" s="57" t="s">
        <v>1</v>
      </c>
      <c r="B17" s="36">
        <v>12</v>
      </c>
      <c r="C17" s="37">
        <v>0</v>
      </c>
      <c r="D17" s="37">
        <v>0</v>
      </c>
      <c r="E17" s="37">
        <v>0</v>
      </c>
      <c r="F17" s="51">
        <v>0</v>
      </c>
      <c r="G17" s="2"/>
      <c r="H17" s="57" t="s">
        <v>1</v>
      </c>
      <c r="I17" s="36">
        <v>12</v>
      </c>
      <c r="J17" s="37">
        <v>21233.88</v>
      </c>
      <c r="K17" s="37">
        <v>1769.49</v>
      </c>
      <c r="L17" s="37">
        <v>91.56</v>
      </c>
      <c r="M17" s="51">
        <v>7.63</v>
      </c>
    </row>
    <row r="18" spans="1:13">
      <c r="A18" s="57" t="s">
        <v>4</v>
      </c>
      <c r="B18" s="36">
        <v>6</v>
      </c>
      <c r="C18" s="37">
        <v>0</v>
      </c>
      <c r="D18" s="37">
        <v>0</v>
      </c>
      <c r="E18" s="37">
        <v>0</v>
      </c>
      <c r="F18" s="51">
        <v>0</v>
      </c>
      <c r="G18" s="2"/>
      <c r="H18" s="57" t="s">
        <v>4</v>
      </c>
      <c r="I18" s="36">
        <v>6</v>
      </c>
      <c r="J18" s="37">
        <v>10616.94</v>
      </c>
      <c r="K18" s="37">
        <v>1769.49</v>
      </c>
      <c r="L18" s="37">
        <v>45.78</v>
      </c>
      <c r="M18" s="51">
        <v>7.63</v>
      </c>
    </row>
    <row r="19" spans="1:13">
      <c r="A19" s="57" t="s">
        <v>2</v>
      </c>
      <c r="B19" s="67">
        <v>197</v>
      </c>
      <c r="C19" s="37">
        <v>13642.25</v>
      </c>
      <c r="D19" s="37">
        <v>69.25</v>
      </c>
      <c r="E19" s="37">
        <v>236.4</v>
      </c>
      <c r="F19" s="51">
        <v>1.2</v>
      </c>
      <c r="G19" s="2"/>
      <c r="H19" s="57" t="s">
        <v>2</v>
      </c>
      <c r="I19" s="67">
        <v>197</v>
      </c>
      <c r="J19" s="37">
        <v>27412.55</v>
      </c>
      <c r="K19" s="37">
        <v>139.15</v>
      </c>
      <c r="L19" s="37">
        <v>118.2</v>
      </c>
      <c r="M19" s="51">
        <v>0.6</v>
      </c>
    </row>
    <row r="20" spans="1:13" ht="25.5">
      <c r="A20" s="57" t="s">
        <v>5</v>
      </c>
      <c r="B20" s="36">
        <v>0</v>
      </c>
      <c r="C20" s="37">
        <v>0</v>
      </c>
      <c r="D20" s="37">
        <v>0</v>
      </c>
      <c r="E20" s="37">
        <v>0</v>
      </c>
      <c r="F20" s="51">
        <v>0</v>
      </c>
      <c r="G20" s="2"/>
      <c r="H20" s="57" t="s">
        <v>5</v>
      </c>
      <c r="I20" s="36">
        <v>12</v>
      </c>
      <c r="J20" s="37">
        <v>9434.16</v>
      </c>
      <c r="K20" s="37">
        <v>786.18</v>
      </c>
      <c r="L20" s="37">
        <v>40.68</v>
      </c>
      <c r="M20" s="51">
        <v>3.39</v>
      </c>
    </row>
    <row r="21" spans="1:13">
      <c r="A21" s="57" t="s">
        <v>6</v>
      </c>
      <c r="B21" s="36">
        <v>0</v>
      </c>
      <c r="C21" s="37">
        <v>0</v>
      </c>
      <c r="D21" s="37">
        <v>0</v>
      </c>
      <c r="E21" s="37">
        <v>0</v>
      </c>
      <c r="F21" s="51">
        <v>0</v>
      </c>
      <c r="G21" s="2"/>
      <c r="H21" s="57" t="s">
        <v>6</v>
      </c>
      <c r="I21" s="36">
        <v>12</v>
      </c>
      <c r="J21" s="37">
        <v>9434.16</v>
      </c>
      <c r="K21" s="37">
        <v>786.18</v>
      </c>
      <c r="L21" s="37">
        <v>40.68</v>
      </c>
      <c r="M21" s="51">
        <v>3.39</v>
      </c>
    </row>
    <row r="22" spans="1:13" ht="25.5">
      <c r="A22" s="57" t="s">
        <v>26</v>
      </c>
      <c r="B22" s="36">
        <v>249</v>
      </c>
      <c r="C22" s="37">
        <v>0</v>
      </c>
      <c r="D22" s="37">
        <v>0</v>
      </c>
      <c r="E22" s="37">
        <v>0</v>
      </c>
      <c r="F22" s="51">
        <v>0</v>
      </c>
      <c r="G22" s="2"/>
      <c r="H22" s="57" t="s">
        <v>26</v>
      </c>
      <c r="I22" s="36">
        <v>249</v>
      </c>
      <c r="J22" s="37">
        <v>3463.59</v>
      </c>
      <c r="K22" s="37">
        <v>13.91</v>
      </c>
      <c r="L22" s="37">
        <v>14.94</v>
      </c>
      <c r="M22" s="51">
        <v>0.06</v>
      </c>
    </row>
    <row r="23" spans="1:13">
      <c r="A23" s="57" t="s">
        <v>3</v>
      </c>
      <c r="B23" s="36">
        <v>0</v>
      </c>
      <c r="C23" s="37">
        <v>0</v>
      </c>
      <c r="D23" s="37">
        <v>0</v>
      </c>
      <c r="E23" s="37">
        <v>0</v>
      </c>
      <c r="F23" s="51">
        <v>0</v>
      </c>
      <c r="G23" s="2"/>
      <c r="H23" s="57" t="s">
        <v>3</v>
      </c>
      <c r="I23" s="36">
        <v>26</v>
      </c>
      <c r="J23" s="37">
        <v>904.54</v>
      </c>
      <c r="K23" s="37">
        <v>34.79</v>
      </c>
      <c r="L23" s="37">
        <v>3.9</v>
      </c>
      <c r="M23" s="51">
        <v>0.15</v>
      </c>
    </row>
    <row r="24" spans="1:13">
      <c r="A24" s="58" t="s">
        <v>27</v>
      </c>
      <c r="B24" s="36">
        <v>60</v>
      </c>
      <c r="C24" s="37">
        <v>13365</v>
      </c>
      <c r="D24" s="37">
        <v>222.75</v>
      </c>
      <c r="E24" s="37">
        <v>231.6</v>
      </c>
      <c r="F24" s="51">
        <v>3.86</v>
      </c>
      <c r="G24" s="2"/>
      <c r="H24" s="58" t="s">
        <v>27</v>
      </c>
      <c r="I24" s="36">
        <v>60</v>
      </c>
      <c r="J24" s="37">
        <v>22402.799999999999</v>
      </c>
      <c r="K24" s="37">
        <v>373.38</v>
      </c>
      <c r="L24" s="37">
        <v>96.6</v>
      </c>
      <c r="M24" s="51">
        <v>1.61</v>
      </c>
    </row>
    <row r="25" spans="1:13" ht="25.5">
      <c r="A25" s="58" t="s">
        <v>28</v>
      </c>
      <c r="B25" s="36">
        <v>0</v>
      </c>
      <c r="C25" s="37">
        <v>0</v>
      </c>
      <c r="D25" s="37">
        <v>0</v>
      </c>
      <c r="E25" s="37">
        <v>0</v>
      </c>
      <c r="F25" s="51">
        <v>0</v>
      </c>
      <c r="G25" s="2"/>
      <c r="H25" s="58" t="s">
        <v>28</v>
      </c>
      <c r="I25" s="36">
        <v>40</v>
      </c>
      <c r="J25" s="37">
        <v>1113.2</v>
      </c>
      <c r="K25" s="37">
        <v>27.83</v>
      </c>
      <c r="L25" s="37">
        <v>4.8</v>
      </c>
      <c r="M25" s="51">
        <v>0.12</v>
      </c>
    </row>
    <row r="26" spans="1:13">
      <c r="A26" s="58" t="s">
        <v>40</v>
      </c>
      <c r="B26" s="36">
        <v>1</v>
      </c>
      <c r="C26" s="37">
        <v>0</v>
      </c>
      <c r="D26" s="37">
        <v>0</v>
      </c>
      <c r="E26" s="37">
        <v>0</v>
      </c>
      <c r="F26" s="51">
        <v>0</v>
      </c>
      <c r="G26" s="2"/>
      <c r="H26" s="58" t="s">
        <v>40</v>
      </c>
      <c r="I26" s="36">
        <v>1</v>
      </c>
      <c r="J26" s="37">
        <v>0</v>
      </c>
      <c r="K26" s="37">
        <v>0</v>
      </c>
      <c r="L26" s="37">
        <v>0</v>
      </c>
      <c r="M26" s="51">
        <v>0</v>
      </c>
    </row>
    <row r="27" spans="1:13" ht="51">
      <c r="A27" s="59" t="s">
        <v>12</v>
      </c>
      <c r="B27" s="82"/>
      <c r="C27" s="74">
        <v>96177.31</v>
      </c>
      <c r="D27" s="74"/>
      <c r="E27" s="74">
        <v>1666.6200000000001</v>
      </c>
      <c r="F27" s="83"/>
      <c r="G27" s="11"/>
      <c r="H27" s="59" t="s">
        <v>12</v>
      </c>
      <c r="I27" s="82"/>
      <c r="J27" s="74">
        <v>405301.01</v>
      </c>
      <c r="K27" s="74"/>
      <c r="L27" s="74">
        <v>1747.65</v>
      </c>
      <c r="M27" s="83"/>
    </row>
    <row r="28" spans="1:13" ht="13.5">
      <c r="A28" s="12" t="s">
        <v>22</v>
      </c>
      <c r="B28" s="35"/>
      <c r="C28" s="28"/>
      <c r="D28" s="28"/>
      <c r="E28" s="28"/>
      <c r="F28" s="62"/>
      <c r="G28" s="2"/>
      <c r="H28" s="12" t="s">
        <v>22</v>
      </c>
      <c r="I28" s="35"/>
      <c r="J28" s="28"/>
      <c r="K28" s="28"/>
      <c r="L28" s="28"/>
      <c r="M28" s="62"/>
    </row>
    <row r="29" spans="1:13" ht="38.25">
      <c r="A29" s="57" t="s">
        <v>41</v>
      </c>
      <c r="B29" s="33">
        <v>1</v>
      </c>
      <c r="C29" s="37">
        <v>6118.78</v>
      </c>
      <c r="D29" s="37">
        <v>6118.78</v>
      </c>
      <c r="E29" s="37">
        <v>106.03</v>
      </c>
      <c r="F29" s="51">
        <v>106.03</v>
      </c>
      <c r="G29" s="2"/>
      <c r="H29" s="57" t="s">
        <v>41</v>
      </c>
      <c r="I29" s="33">
        <v>1</v>
      </c>
      <c r="J29" s="37">
        <v>24603.54</v>
      </c>
      <c r="K29" s="37">
        <v>24603.54</v>
      </c>
      <c r="L29" s="37">
        <v>106.09</v>
      </c>
      <c r="M29" s="51">
        <v>106.09</v>
      </c>
    </row>
    <row r="30" spans="1:13" ht="25.5">
      <c r="A30" s="57" t="s">
        <v>9</v>
      </c>
      <c r="B30" s="33">
        <v>1</v>
      </c>
      <c r="C30" s="37">
        <v>31.74</v>
      </c>
      <c r="D30" s="37">
        <v>31.74</v>
      </c>
      <c r="E30" s="37">
        <v>0.55000000000000004</v>
      </c>
      <c r="F30" s="51">
        <v>0.55000000000000004</v>
      </c>
      <c r="G30" s="2"/>
      <c r="H30" s="57" t="s">
        <v>9</v>
      </c>
      <c r="I30" s="33">
        <v>1</v>
      </c>
      <c r="J30" s="37">
        <v>106.68</v>
      </c>
      <c r="K30" s="37">
        <v>106.68</v>
      </c>
      <c r="L30" s="37">
        <v>0.46</v>
      </c>
      <c r="M30" s="51">
        <v>0.46</v>
      </c>
    </row>
    <row r="31" spans="1:13">
      <c r="A31" s="57" t="s">
        <v>10</v>
      </c>
      <c r="B31" s="33">
        <v>1</v>
      </c>
      <c r="C31" s="37">
        <v>31.74</v>
      </c>
      <c r="D31" s="37">
        <v>31.74</v>
      </c>
      <c r="E31" s="37">
        <v>0.55000000000000004</v>
      </c>
      <c r="F31" s="51">
        <v>0.55000000000000004</v>
      </c>
      <c r="G31" s="2"/>
      <c r="H31" s="57" t="s">
        <v>10</v>
      </c>
      <c r="I31" s="33">
        <v>1</v>
      </c>
      <c r="J31" s="37">
        <v>85.81</v>
      </c>
      <c r="K31" s="37">
        <v>85.81</v>
      </c>
      <c r="L31" s="37">
        <v>0.37</v>
      </c>
      <c r="M31" s="51">
        <v>0.37</v>
      </c>
    </row>
    <row r="32" spans="1:13" ht="25.5">
      <c r="A32" s="57" t="s">
        <v>11</v>
      </c>
      <c r="B32" s="33">
        <v>1</v>
      </c>
      <c r="C32" s="37">
        <v>0</v>
      </c>
      <c r="D32" s="37">
        <v>0</v>
      </c>
      <c r="E32" s="37">
        <v>0</v>
      </c>
      <c r="F32" s="51">
        <v>0</v>
      </c>
      <c r="G32" s="2"/>
      <c r="H32" s="57" t="s">
        <v>11</v>
      </c>
      <c r="I32" s="33">
        <v>1</v>
      </c>
      <c r="J32" s="37">
        <v>36713.99</v>
      </c>
      <c r="K32" s="37">
        <v>36713.99</v>
      </c>
      <c r="L32" s="37">
        <v>158.31</v>
      </c>
      <c r="M32" s="51">
        <v>158.31</v>
      </c>
    </row>
    <row r="33" spans="1:13" ht="38.25">
      <c r="A33" s="57" t="s">
        <v>30</v>
      </c>
      <c r="B33" s="33"/>
      <c r="C33" s="37">
        <v>77472.990000000005</v>
      </c>
      <c r="D33" s="37"/>
      <c r="E33" s="37">
        <v>1342.5</v>
      </c>
      <c r="F33" s="51"/>
      <c r="G33" s="2"/>
      <c r="H33" s="57" t="s">
        <v>30</v>
      </c>
      <c r="I33" s="33"/>
      <c r="J33" s="37">
        <v>311327.95</v>
      </c>
      <c r="K33" s="37"/>
      <c r="L33" s="37">
        <v>1342.44</v>
      </c>
      <c r="M33" s="51"/>
    </row>
    <row r="34" spans="1:13" ht="25.5">
      <c r="A34" s="60" t="s">
        <v>42</v>
      </c>
      <c r="B34" s="34"/>
      <c r="C34" s="39">
        <v>12522.06</v>
      </c>
      <c r="D34" s="39">
        <v>12522.06</v>
      </c>
      <c r="E34" s="40">
        <v>216.99</v>
      </c>
      <c r="F34" s="53">
        <v>216.99</v>
      </c>
      <c r="G34" s="2"/>
      <c r="H34" s="60" t="s">
        <v>42</v>
      </c>
      <c r="I34" s="34"/>
      <c r="J34" s="39">
        <v>32463.040000000001</v>
      </c>
      <c r="K34" s="39">
        <v>32463.040000000001</v>
      </c>
      <c r="L34" s="40">
        <v>139.97999999999999</v>
      </c>
      <c r="M34" s="53">
        <v>139.97999999999999</v>
      </c>
    </row>
    <row r="35" spans="1:13">
      <c r="A35" s="61" t="s">
        <v>22</v>
      </c>
      <c r="B35" s="35"/>
      <c r="C35" s="41"/>
      <c r="D35" s="41"/>
      <c r="E35" s="41"/>
      <c r="F35" s="62"/>
      <c r="G35" s="2"/>
      <c r="H35" s="61" t="s">
        <v>22</v>
      </c>
      <c r="I35" s="35"/>
      <c r="J35" s="41"/>
      <c r="K35" s="41"/>
      <c r="L35" s="41"/>
      <c r="M35" s="62"/>
    </row>
    <row r="36" spans="1:13" ht="25.5">
      <c r="A36" s="63" t="s">
        <v>7</v>
      </c>
      <c r="B36" s="42">
        <v>1</v>
      </c>
      <c r="C36" s="48">
        <v>6646.23</v>
      </c>
      <c r="D36" s="48">
        <v>6646.23</v>
      </c>
      <c r="E36" s="48">
        <v>115.17</v>
      </c>
      <c r="F36" s="64">
        <v>115.17</v>
      </c>
      <c r="G36" s="2"/>
      <c r="H36" s="63" t="s">
        <v>7</v>
      </c>
      <c r="I36" s="42">
        <v>1</v>
      </c>
      <c r="J36" s="48">
        <v>26586.39</v>
      </c>
      <c r="K36" s="48">
        <v>26586.39</v>
      </c>
      <c r="L36" s="48">
        <v>114.64</v>
      </c>
      <c r="M36" s="64">
        <v>114.64</v>
      </c>
    </row>
    <row r="37" spans="1:13">
      <c r="A37" s="63" t="s">
        <v>8</v>
      </c>
      <c r="B37" s="42">
        <v>1</v>
      </c>
      <c r="C37" s="48">
        <v>5875.83</v>
      </c>
      <c r="D37" s="48">
        <v>5875.83</v>
      </c>
      <c r="E37" s="48">
        <v>101.82</v>
      </c>
      <c r="F37" s="64">
        <v>101.82</v>
      </c>
      <c r="G37" s="2"/>
      <c r="H37" s="63" t="s">
        <v>8</v>
      </c>
      <c r="I37" s="42">
        <v>1</v>
      </c>
      <c r="J37" s="48">
        <v>5876.65</v>
      </c>
      <c r="K37" s="48">
        <v>5876.65</v>
      </c>
      <c r="L37" s="48">
        <v>25.34</v>
      </c>
      <c r="M37" s="64">
        <v>25.34</v>
      </c>
    </row>
    <row r="38" spans="1:13">
      <c r="A38" s="68" t="s">
        <v>29</v>
      </c>
      <c r="B38" s="33">
        <v>1</v>
      </c>
      <c r="C38" s="47">
        <v>1553.5</v>
      </c>
      <c r="D38" s="47">
        <v>1553.5</v>
      </c>
      <c r="E38" s="47">
        <v>26.92</v>
      </c>
      <c r="F38" s="55">
        <v>26.92</v>
      </c>
      <c r="G38" s="2"/>
      <c r="H38" s="68" t="s">
        <v>29</v>
      </c>
      <c r="I38" s="33">
        <v>1</v>
      </c>
      <c r="J38" s="47">
        <v>6243.07</v>
      </c>
      <c r="K38" s="47">
        <v>6243.07</v>
      </c>
      <c r="L38" s="47">
        <v>26.92</v>
      </c>
      <c r="M38" s="55">
        <v>26.92</v>
      </c>
    </row>
    <row r="39" spans="1:13" ht="13.5" thickBot="1">
      <c r="A39" s="65" t="s">
        <v>39</v>
      </c>
      <c r="B39" s="66">
        <v>22.080000000000002</v>
      </c>
      <c r="C39" s="73">
        <v>30418.99</v>
      </c>
      <c r="D39" s="73">
        <v>1377.67</v>
      </c>
      <c r="E39" s="73">
        <v>527.12</v>
      </c>
      <c r="F39" s="69">
        <v>23.9</v>
      </c>
      <c r="G39" s="11"/>
      <c r="H39" s="65" t="s">
        <v>39</v>
      </c>
      <c r="I39" s="66">
        <v>112.24000000000001</v>
      </c>
      <c r="J39" s="73">
        <v>154629.82999999999</v>
      </c>
      <c r="K39" s="73">
        <v>1377.67</v>
      </c>
      <c r="L39" s="73">
        <v>666.76</v>
      </c>
      <c r="M39" s="69">
        <v>5.9</v>
      </c>
    </row>
    <row r="40" spans="1:13">
      <c r="A40" s="14"/>
      <c r="B40" s="15"/>
      <c r="C40" s="16"/>
      <c r="D40" s="17"/>
      <c r="E40" s="18"/>
      <c r="F40" s="17"/>
      <c r="G40" s="2"/>
      <c r="H40" s="14"/>
      <c r="I40" s="15"/>
      <c r="J40" s="16"/>
      <c r="K40" s="17"/>
      <c r="L40" s="18"/>
      <c r="M40" s="17"/>
    </row>
    <row r="41" spans="1:13" ht="13.5" customHeight="1">
      <c r="A41" s="19"/>
      <c r="B41" s="88" t="s">
        <v>73</v>
      </c>
      <c r="C41" s="88"/>
      <c r="D41" s="87" t="s">
        <v>32</v>
      </c>
      <c r="E41" s="87"/>
      <c r="F41" s="87"/>
      <c r="G41" s="2"/>
      <c r="H41" s="19"/>
      <c r="I41" s="88" t="s">
        <v>73</v>
      </c>
      <c r="J41" s="88"/>
      <c r="K41" s="87" t="s">
        <v>32</v>
      </c>
      <c r="L41" s="87"/>
      <c r="M41" s="87"/>
    </row>
    <row r="42" spans="1:13">
      <c r="A42" s="95" t="s">
        <v>33</v>
      </c>
      <c r="B42" s="86"/>
      <c r="C42" s="70">
        <v>192742.28</v>
      </c>
      <c r="D42" s="43"/>
      <c r="E42" s="43">
        <v>33.4</v>
      </c>
      <c r="F42" s="20"/>
      <c r="G42" s="11"/>
      <c r="H42" s="95" t="s">
        <v>33</v>
      </c>
      <c r="I42" s="86"/>
      <c r="J42" s="70">
        <v>824451.72999999986</v>
      </c>
      <c r="K42" s="43"/>
      <c r="L42" s="43">
        <v>35.549999999999997</v>
      </c>
      <c r="M42" s="20"/>
    </row>
    <row r="43" spans="1:13">
      <c r="A43" s="95" t="s">
        <v>34</v>
      </c>
      <c r="B43" s="86"/>
      <c r="C43" s="71">
        <v>34693.61</v>
      </c>
      <c r="D43" s="44"/>
      <c r="E43" s="44">
        <v>6.01</v>
      </c>
      <c r="F43" s="21"/>
      <c r="G43" s="2"/>
      <c r="H43" s="95" t="s">
        <v>34</v>
      </c>
      <c r="I43" s="86"/>
      <c r="J43" s="71">
        <v>148401.31</v>
      </c>
      <c r="K43" s="44"/>
      <c r="L43" s="44">
        <v>6.4</v>
      </c>
      <c r="M43" s="21"/>
    </row>
    <row r="44" spans="1:13">
      <c r="A44" s="96" t="s">
        <v>35</v>
      </c>
      <c r="B44" s="89"/>
      <c r="C44" s="72">
        <v>227435.88999999996</v>
      </c>
      <c r="D44" s="45"/>
      <c r="E44" s="45">
        <v>39.409999999999997</v>
      </c>
      <c r="F44" s="22"/>
      <c r="G44" s="2"/>
      <c r="H44" s="96" t="s">
        <v>35</v>
      </c>
      <c r="I44" s="89"/>
      <c r="J44" s="72">
        <v>972853.0399999998</v>
      </c>
      <c r="K44" s="45"/>
      <c r="L44" s="45">
        <v>41.949999999999996</v>
      </c>
      <c r="M44" s="22"/>
    </row>
    <row r="46" spans="1:13">
      <c r="A46" s="84" t="s">
        <v>37</v>
      </c>
      <c r="B46" s="84"/>
      <c r="C46" s="84"/>
      <c r="D46" s="84"/>
      <c r="E46" s="84"/>
      <c r="F46" s="84"/>
    </row>
    <row r="47" spans="1:13">
      <c r="A47" s="84" t="s">
        <v>13</v>
      </c>
      <c r="B47" s="84"/>
      <c r="C47" s="84"/>
      <c r="D47" s="84"/>
      <c r="E47" s="84"/>
      <c r="F47" s="84"/>
    </row>
    <row r="48" spans="1:13" ht="12.75" customHeight="1">
      <c r="A48" s="84" t="s">
        <v>14</v>
      </c>
      <c r="B48" s="84"/>
      <c r="C48" s="84"/>
      <c r="D48" s="84"/>
      <c r="E48" s="84"/>
      <c r="F48" s="84"/>
    </row>
    <row r="49" spans="1:6">
      <c r="A49" s="84" t="s">
        <v>44</v>
      </c>
      <c r="B49" s="84"/>
      <c r="C49" s="84"/>
      <c r="D49" s="84"/>
      <c r="E49" s="84"/>
      <c r="F49" s="84"/>
    </row>
    <row r="50" spans="1:6">
      <c r="A50" s="85" t="s">
        <v>75</v>
      </c>
      <c r="B50" s="85"/>
      <c r="C50" s="85"/>
      <c r="D50" s="85"/>
      <c r="E50" s="85"/>
      <c r="F50" s="85"/>
    </row>
    <row r="51" spans="1:6" ht="13.5" thickBot="1">
      <c r="A51" s="3"/>
      <c r="B51" s="29"/>
      <c r="C51" s="4"/>
      <c r="D51" s="4"/>
      <c r="E51" s="4"/>
      <c r="F51" s="5"/>
    </row>
    <row r="52" spans="1:6" ht="50.25" customHeight="1">
      <c r="A52" s="90" t="s">
        <v>15</v>
      </c>
      <c r="B52" s="6" t="s">
        <v>16</v>
      </c>
      <c r="C52" s="92" t="s">
        <v>17</v>
      </c>
      <c r="D52" s="93"/>
      <c r="E52" s="92" t="s">
        <v>18</v>
      </c>
      <c r="F52" s="94"/>
    </row>
    <row r="53" spans="1:6" ht="38.25">
      <c r="A53" s="91"/>
      <c r="B53" s="7" t="s">
        <v>19</v>
      </c>
      <c r="C53" s="7" t="s">
        <v>20</v>
      </c>
      <c r="D53" s="7" t="s">
        <v>36</v>
      </c>
      <c r="E53" s="7" t="s">
        <v>20</v>
      </c>
      <c r="F53" s="8" t="s">
        <v>36</v>
      </c>
    </row>
    <row r="54" spans="1:6">
      <c r="A54" s="31">
        <v>1</v>
      </c>
      <c r="B54" s="32">
        <v>2</v>
      </c>
      <c r="C54" s="32">
        <v>3</v>
      </c>
      <c r="D54" s="32">
        <v>4</v>
      </c>
      <c r="E54" s="32">
        <v>5</v>
      </c>
      <c r="F54" s="49">
        <v>6</v>
      </c>
    </row>
    <row r="55" spans="1:6" ht="25.5">
      <c r="A55" s="9" t="s">
        <v>0</v>
      </c>
      <c r="B55" s="75"/>
      <c r="C55" s="76">
        <v>436.2</v>
      </c>
      <c r="D55" s="77"/>
      <c r="E55" s="77"/>
      <c r="F55" s="78"/>
    </row>
    <row r="56" spans="1:6" ht="25.5">
      <c r="A56" s="10" t="s">
        <v>21</v>
      </c>
      <c r="B56" s="79"/>
      <c r="C56" s="74">
        <v>34088.43</v>
      </c>
      <c r="D56" s="74"/>
      <c r="E56" s="74">
        <v>651.24</v>
      </c>
      <c r="F56" s="46"/>
    </row>
    <row r="57" spans="1:6" ht="13.5">
      <c r="A57" s="12" t="s">
        <v>22</v>
      </c>
      <c r="B57" s="80"/>
      <c r="C57" s="28"/>
      <c r="D57" s="28"/>
      <c r="E57" s="28"/>
      <c r="F57" s="62"/>
    </row>
    <row r="58" spans="1:6" ht="25.5">
      <c r="A58" s="50" t="s">
        <v>23</v>
      </c>
      <c r="B58" s="36">
        <v>18</v>
      </c>
      <c r="C58" s="37">
        <v>22744.44</v>
      </c>
      <c r="D58" s="37">
        <v>1263.58</v>
      </c>
      <c r="E58" s="37">
        <v>434.52</v>
      </c>
      <c r="F58" s="51">
        <v>24.14</v>
      </c>
    </row>
    <row r="59" spans="1:6" ht="25.5">
      <c r="A59" s="52" t="s">
        <v>24</v>
      </c>
      <c r="B59" s="38">
        <v>3</v>
      </c>
      <c r="C59" s="37">
        <v>11343.99</v>
      </c>
      <c r="D59" s="37">
        <v>3781.33</v>
      </c>
      <c r="E59" s="37">
        <v>216.72</v>
      </c>
      <c r="F59" s="53">
        <v>72.239999999999995</v>
      </c>
    </row>
    <row r="60" spans="1:6" ht="25.5">
      <c r="A60" s="54" t="s">
        <v>25</v>
      </c>
      <c r="B60" s="81"/>
      <c r="C60" s="47">
        <v>27094.54</v>
      </c>
      <c r="D60" s="47"/>
      <c r="E60" s="47">
        <v>517.61</v>
      </c>
      <c r="F60" s="55"/>
    </row>
    <row r="61" spans="1:6" ht="13.5">
      <c r="A61" s="56" t="s">
        <v>22</v>
      </c>
      <c r="B61" s="33"/>
      <c r="C61" s="13"/>
      <c r="D61" s="13"/>
      <c r="E61" s="13"/>
      <c r="F61" s="51"/>
    </row>
    <row r="62" spans="1:6" ht="25.5">
      <c r="A62" s="57" t="s">
        <v>1</v>
      </c>
      <c r="B62" s="36">
        <v>12</v>
      </c>
      <c r="C62" s="37">
        <v>0</v>
      </c>
      <c r="D62" s="37">
        <v>0</v>
      </c>
      <c r="E62" s="37">
        <v>0</v>
      </c>
      <c r="F62" s="51">
        <v>0</v>
      </c>
    </row>
    <row r="63" spans="1:6">
      <c r="A63" s="57" t="s">
        <v>4</v>
      </c>
      <c r="B63" s="36">
        <v>6</v>
      </c>
      <c r="C63" s="37">
        <v>0</v>
      </c>
      <c r="D63" s="37">
        <v>0</v>
      </c>
      <c r="E63" s="37">
        <v>0</v>
      </c>
      <c r="F63" s="51">
        <v>0</v>
      </c>
    </row>
    <row r="64" spans="1:6">
      <c r="A64" s="57" t="s">
        <v>2</v>
      </c>
      <c r="B64" s="67">
        <v>197</v>
      </c>
      <c r="C64" s="37">
        <v>13715.14</v>
      </c>
      <c r="D64" s="37">
        <v>69.62</v>
      </c>
      <c r="E64" s="37">
        <v>262.01</v>
      </c>
      <c r="F64" s="51">
        <v>1.33</v>
      </c>
    </row>
    <row r="65" spans="1:6" ht="25.5">
      <c r="A65" s="57" t="s">
        <v>5</v>
      </c>
      <c r="B65" s="36">
        <v>0</v>
      </c>
      <c r="C65" s="37">
        <v>0</v>
      </c>
      <c r="D65" s="37">
        <v>0</v>
      </c>
      <c r="E65" s="37">
        <v>0</v>
      </c>
      <c r="F65" s="51">
        <v>0</v>
      </c>
    </row>
    <row r="66" spans="1:6">
      <c r="A66" s="57" t="s">
        <v>6</v>
      </c>
      <c r="B66" s="36">
        <v>0</v>
      </c>
      <c r="C66" s="37">
        <v>0</v>
      </c>
      <c r="D66" s="37">
        <v>0</v>
      </c>
      <c r="E66" s="37">
        <v>0</v>
      </c>
      <c r="F66" s="51">
        <v>0</v>
      </c>
    </row>
    <row r="67" spans="1:6" ht="25.5">
      <c r="A67" s="57" t="s">
        <v>26</v>
      </c>
      <c r="B67" s="36">
        <v>249</v>
      </c>
      <c r="C67" s="37">
        <v>0</v>
      </c>
      <c r="D67" s="37">
        <v>0</v>
      </c>
      <c r="E67" s="37">
        <v>0</v>
      </c>
      <c r="F67" s="51">
        <v>0</v>
      </c>
    </row>
    <row r="68" spans="1:6">
      <c r="A68" s="57" t="s">
        <v>3</v>
      </c>
      <c r="B68" s="36">
        <v>0</v>
      </c>
      <c r="C68" s="37">
        <v>0</v>
      </c>
      <c r="D68" s="37">
        <v>0</v>
      </c>
      <c r="E68" s="37">
        <v>0</v>
      </c>
      <c r="F68" s="51">
        <v>0</v>
      </c>
    </row>
    <row r="69" spans="1:6">
      <c r="A69" s="58" t="s">
        <v>27</v>
      </c>
      <c r="B69" s="36">
        <v>60</v>
      </c>
      <c r="C69" s="37">
        <v>13379.4</v>
      </c>
      <c r="D69" s="37">
        <v>222.99</v>
      </c>
      <c r="E69" s="37">
        <v>255.6</v>
      </c>
      <c r="F69" s="51">
        <v>4.26</v>
      </c>
    </row>
    <row r="70" spans="1:6" ht="25.5">
      <c r="A70" s="58" t="s">
        <v>28</v>
      </c>
      <c r="B70" s="36">
        <v>0</v>
      </c>
      <c r="C70" s="37">
        <v>0</v>
      </c>
      <c r="D70" s="37">
        <v>0</v>
      </c>
      <c r="E70" s="37">
        <v>0</v>
      </c>
      <c r="F70" s="51">
        <v>0</v>
      </c>
    </row>
    <row r="71" spans="1:6">
      <c r="A71" s="58" t="s">
        <v>40</v>
      </c>
      <c r="B71" s="36">
        <v>1</v>
      </c>
      <c r="C71" s="37">
        <v>0</v>
      </c>
      <c r="D71" s="37">
        <v>0</v>
      </c>
      <c r="E71" s="37">
        <v>0</v>
      </c>
      <c r="F71" s="51">
        <v>0</v>
      </c>
    </row>
    <row r="72" spans="1:6" ht="51">
      <c r="A72" s="59" t="s">
        <v>12</v>
      </c>
      <c r="B72" s="82"/>
      <c r="C72" s="74">
        <v>85186.19</v>
      </c>
      <c r="D72" s="74"/>
      <c r="E72" s="74">
        <v>1627.43</v>
      </c>
      <c r="F72" s="83"/>
    </row>
    <row r="73" spans="1:6" ht="13.5">
      <c r="A73" s="12" t="s">
        <v>22</v>
      </c>
      <c r="B73" s="35"/>
      <c r="C73" s="28"/>
      <c r="D73" s="28"/>
      <c r="E73" s="28"/>
      <c r="F73" s="62"/>
    </row>
    <row r="74" spans="1:6" ht="38.25">
      <c r="A74" s="57" t="s">
        <v>41</v>
      </c>
      <c r="B74" s="33">
        <v>1</v>
      </c>
      <c r="C74" s="37">
        <v>5609.18</v>
      </c>
      <c r="D74" s="37">
        <v>5609.18</v>
      </c>
      <c r="E74" s="37">
        <v>107.16</v>
      </c>
      <c r="F74" s="51">
        <v>107.16</v>
      </c>
    </row>
    <row r="75" spans="1:6" ht="25.5">
      <c r="A75" s="57" t="s">
        <v>9</v>
      </c>
      <c r="B75" s="33">
        <v>1</v>
      </c>
      <c r="C75" s="37">
        <v>31.93</v>
      </c>
      <c r="D75" s="37">
        <v>31.93</v>
      </c>
      <c r="E75" s="37">
        <v>0.61</v>
      </c>
      <c r="F75" s="51">
        <v>0.61</v>
      </c>
    </row>
    <row r="76" spans="1:6">
      <c r="A76" s="57" t="s">
        <v>10</v>
      </c>
      <c r="B76" s="33">
        <v>1</v>
      </c>
      <c r="C76" s="37">
        <v>31.93</v>
      </c>
      <c r="D76" s="37">
        <v>31.93</v>
      </c>
      <c r="E76" s="37">
        <v>0.61</v>
      </c>
      <c r="F76" s="51">
        <v>0.61</v>
      </c>
    </row>
    <row r="77" spans="1:6" ht="25.5">
      <c r="A77" s="57" t="s">
        <v>11</v>
      </c>
      <c r="B77" s="33">
        <v>1</v>
      </c>
      <c r="C77" s="37">
        <v>0</v>
      </c>
      <c r="D77" s="37">
        <v>0</v>
      </c>
      <c r="E77" s="37">
        <v>0</v>
      </c>
      <c r="F77" s="51">
        <v>0</v>
      </c>
    </row>
    <row r="78" spans="1:6" ht="38.25">
      <c r="A78" s="57" t="s">
        <v>30</v>
      </c>
      <c r="B78" s="33"/>
      <c r="C78" s="37">
        <v>70266.06</v>
      </c>
      <c r="D78" s="37"/>
      <c r="E78" s="37">
        <v>1342.39</v>
      </c>
      <c r="F78" s="51"/>
    </row>
    <row r="79" spans="1:6" ht="25.5">
      <c r="A79" s="60" t="s">
        <v>42</v>
      </c>
      <c r="B79" s="34"/>
      <c r="C79" s="39">
        <v>9247.09</v>
      </c>
      <c r="D79" s="39">
        <v>9247.09</v>
      </c>
      <c r="E79" s="40">
        <v>176.66</v>
      </c>
      <c r="F79" s="53">
        <v>176.66</v>
      </c>
    </row>
    <row r="80" spans="1:6">
      <c r="A80" s="61" t="s">
        <v>22</v>
      </c>
      <c r="B80" s="35"/>
      <c r="C80" s="41"/>
      <c r="D80" s="41"/>
      <c r="E80" s="41"/>
      <c r="F80" s="62"/>
    </row>
    <row r="81" spans="1:34" ht="25.5">
      <c r="A81" s="63" t="s">
        <v>7</v>
      </c>
      <c r="B81" s="42">
        <v>1</v>
      </c>
      <c r="C81" s="48">
        <v>3371.48</v>
      </c>
      <c r="D81" s="48">
        <v>3371.48</v>
      </c>
      <c r="E81" s="48">
        <v>64.41</v>
      </c>
      <c r="F81" s="64">
        <v>64.41</v>
      </c>
    </row>
    <row r="82" spans="1:34">
      <c r="A82" s="63" t="s">
        <v>8</v>
      </c>
      <c r="B82" s="42">
        <v>1</v>
      </c>
      <c r="C82" s="48">
        <v>5875.61</v>
      </c>
      <c r="D82" s="48">
        <v>5875.61</v>
      </c>
      <c r="E82" s="48">
        <v>112.25</v>
      </c>
      <c r="F82" s="64">
        <v>112.25</v>
      </c>
    </row>
    <row r="83" spans="1:34">
      <c r="A83" s="68" t="s">
        <v>29</v>
      </c>
      <c r="B83" s="33">
        <v>1</v>
      </c>
      <c r="C83" s="47">
        <v>1409.1</v>
      </c>
      <c r="D83" s="47">
        <v>1409.1</v>
      </c>
      <c r="E83" s="47">
        <v>26.92</v>
      </c>
      <c r="F83" s="55">
        <v>26.92</v>
      </c>
    </row>
    <row r="84" spans="1:34" ht="13.5" thickBot="1">
      <c r="A84" s="65" t="s">
        <v>39</v>
      </c>
      <c r="B84" s="66">
        <v>53.36</v>
      </c>
      <c r="C84" s="73">
        <v>73512.549999998882</v>
      </c>
      <c r="D84" s="73">
        <v>1377.67</v>
      </c>
      <c r="E84" s="73">
        <v>1404.41</v>
      </c>
      <c r="F84" s="69">
        <v>26.3</v>
      </c>
    </row>
    <row r="85" spans="1:34">
      <c r="A85" s="14"/>
      <c r="B85" s="15"/>
      <c r="C85" s="16"/>
      <c r="D85" s="17"/>
      <c r="E85" s="18"/>
      <c r="F85" s="17"/>
    </row>
    <row r="86" spans="1:34" ht="13.5" customHeight="1">
      <c r="A86" s="19"/>
      <c r="B86" s="88" t="s">
        <v>73</v>
      </c>
      <c r="C86" s="88"/>
      <c r="D86" s="87" t="s">
        <v>32</v>
      </c>
      <c r="E86" s="87"/>
      <c r="F86" s="87"/>
    </row>
    <row r="87" spans="1:34">
      <c r="A87" s="95" t="s">
        <v>33</v>
      </c>
      <c r="B87" s="86"/>
      <c r="C87" s="70">
        <v>221290.80999999889</v>
      </c>
      <c r="D87" s="43"/>
      <c r="E87" s="43">
        <v>42.28</v>
      </c>
      <c r="F87" s="20"/>
    </row>
    <row r="88" spans="1:34">
      <c r="A88" s="95" t="s">
        <v>34</v>
      </c>
      <c r="B88" s="86"/>
      <c r="C88" s="71">
        <v>39832.35</v>
      </c>
      <c r="D88" s="44"/>
      <c r="E88" s="44">
        <v>7.61</v>
      </c>
      <c r="F88" s="21"/>
    </row>
    <row r="89" spans="1:34">
      <c r="A89" s="96" t="s">
        <v>35</v>
      </c>
      <c r="B89" s="89"/>
      <c r="C89" s="72">
        <v>261123.1599999989</v>
      </c>
      <c r="D89" s="45"/>
      <c r="E89" s="45">
        <v>49.89</v>
      </c>
      <c r="F89" s="22"/>
    </row>
    <row r="91" spans="1:34">
      <c r="A91" s="84" t="s">
        <v>37</v>
      </c>
      <c r="B91" s="84"/>
      <c r="C91" s="84"/>
      <c r="D91" s="84"/>
      <c r="E91" s="84"/>
      <c r="F91" s="84"/>
      <c r="H91" s="84" t="s">
        <v>37</v>
      </c>
      <c r="I91" s="84"/>
      <c r="J91" s="84"/>
      <c r="K91" s="84"/>
      <c r="L91" s="84"/>
      <c r="M91" s="84"/>
      <c r="O91" s="84" t="s">
        <v>37</v>
      </c>
      <c r="P91" s="84"/>
      <c r="Q91" s="84"/>
      <c r="R91" s="84"/>
      <c r="S91" s="84"/>
      <c r="T91" s="84"/>
      <c r="V91" s="84" t="s">
        <v>37</v>
      </c>
      <c r="W91" s="84"/>
      <c r="X91" s="84"/>
      <c r="Y91" s="84"/>
      <c r="Z91" s="84"/>
      <c r="AA91" s="84"/>
      <c r="AC91" s="84" t="s">
        <v>37</v>
      </c>
      <c r="AD91" s="84"/>
      <c r="AE91" s="84"/>
      <c r="AF91" s="84"/>
      <c r="AG91" s="84"/>
      <c r="AH91" s="84"/>
    </row>
    <row r="92" spans="1:34">
      <c r="A92" s="84" t="s">
        <v>13</v>
      </c>
      <c r="B92" s="84"/>
      <c r="C92" s="84"/>
      <c r="D92" s="84"/>
      <c r="E92" s="84"/>
      <c r="F92" s="84"/>
      <c r="H92" s="84" t="s">
        <v>13</v>
      </c>
      <c r="I92" s="84"/>
      <c r="J92" s="84"/>
      <c r="K92" s="84"/>
      <c r="L92" s="84"/>
      <c r="M92" s="84"/>
      <c r="O92" s="84" t="s">
        <v>13</v>
      </c>
      <c r="P92" s="84"/>
      <c r="Q92" s="84"/>
      <c r="R92" s="84"/>
      <c r="S92" s="84"/>
      <c r="T92" s="84"/>
      <c r="V92" s="84" t="s">
        <v>13</v>
      </c>
      <c r="W92" s="84"/>
      <c r="X92" s="84"/>
      <c r="Y92" s="84"/>
      <c r="Z92" s="84"/>
      <c r="AA92" s="84"/>
      <c r="AC92" s="84" t="s">
        <v>13</v>
      </c>
      <c r="AD92" s="84"/>
      <c r="AE92" s="84"/>
      <c r="AF92" s="84"/>
      <c r="AG92" s="84"/>
      <c r="AH92" s="84"/>
    </row>
    <row r="93" spans="1:34" ht="12.75" customHeight="1">
      <c r="A93" s="84" t="s">
        <v>14</v>
      </c>
      <c r="B93" s="84"/>
      <c r="C93" s="84"/>
      <c r="D93" s="84"/>
      <c r="E93" s="84"/>
      <c r="F93" s="84"/>
      <c r="H93" s="84" t="s">
        <v>14</v>
      </c>
      <c r="I93" s="84"/>
      <c r="J93" s="84"/>
      <c r="K93" s="84"/>
      <c r="L93" s="84"/>
      <c r="M93" s="84"/>
      <c r="O93" s="84" t="s">
        <v>14</v>
      </c>
      <c r="P93" s="84"/>
      <c r="Q93" s="84"/>
      <c r="R93" s="84"/>
      <c r="S93" s="84"/>
      <c r="T93" s="84"/>
      <c r="V93" s="84" t="s">
        <v>14</v>
      </c>
      <c r="W93" s="84"/>
      <c r="X93" s="84"/>
      <c r="Y93" s="84"/>
      <c r="Z93" s="84"/>
      <c r="AA93" s="84"/>
      <c r="AC93" s="84" t="s">
        <v>14</v>
      </c>
      <c r="AD93" s="84"/>
      <c r="AE93" s="84"/>
      <c r="AF93" s="84"/>
      <c r="AG93" s="84"/>
      <c r="AH93" s="84"/>
    </row>
    <row r="94" spans="1:34" ht="12.75" customHeight="1">
      <c r="A94" s="84" t="s">
        <v>45</v>
      </c>
      <c r="B94" s="84"/>
      <c r="C94" s="84"/>
      <c r="D94" s="84"/>
      <c r="E94" s="84"/>
      <c r="F94" s="84"/>
      <c r="H94" s="84" t="s">
        <v>46</v>
      </c>
      <c r="I94" s="84"/>
      <c r="J94" s="84"/>
      <c r="K94" s="84"/>
      <c r="L94" s="84"/>
      <c r="M94" s="84"/>
      <c r="O94" s="84" t="s">
        <v>47</v>
      </c>
      <c r="P94" s="84"/>
      <c r="Q94" s="84"/>
      <c r="R94" s="84"/>
      <c r="S94" s="84"/>
      <c r="T94" s="84"/>
      <c r="V94" s="84" t="s">
        <v>48</v>
      </c>
      <c r="W94" s="84"/>
      <c r="X94" s="84"/>
      <c r="Y94" s="84"/>
      <c r="Z94" s="84"/>
      <c r="AA94" s="84"/>
      <c r="AC94" s="84" t="s">
        <v>49</v>
      </c>
      <c r="AD94" s="84"/>
      <c r="AE94" s="84"/>
      <c r="AF94" s="84"/>
      <c r="AG94" s="84"/>
      <c r="AH94" s="84"/>
    </row>
    <row r="95" spans="1:34">
      <c r="A95" s="85" t="s">
        <v>75</v>
      </c>
      <c r="B95" s="85"/>
      <c r="C95" s="85"/>
      <c r="D95" s="85"/>
      <c r="E95" s="85"/>
      <c r="F95" s="85"/>
      <c r="H95" s="85" t="s">
        <v>75</v>
      </c>
      <c r="I95" s="85"/>
      <c r="J95" s="85"/>
      <c r="K95" s="85"/>
      <c r="L95" s="85"/>
      <c r="M95" s="85"/>
      <c r="O95" s="85" t="s">
        <v>75</v>
      </c>
      <c r="P95" s="85"/>
      <c r="Q95" s="85"/>
      <c r="R95" s="85"/>
      <c r="S95" s="85"/>
      <c r="T95" s="85"/>
      <c r="V95" s="85" t="s">
        <v>75</v>
      </c>
      <c r="W95" s="85"/>
      <c r="X95" s="85"/>
      <c r="Y95" s="85"/>
      <c r="Z95" s="85"/>
      <c r="AA95" s="85"/>
      <c r="AC95" s="85" t="s">
        <v>75</v>
      </c>
      <c r="AD95" s="85"/>
      <c r="AE95" s="85"/>
      <c r="AF95" s="85"/>
      <c r="AG95" s="85"/>
      <c r="AH95" s="85"/>
    </row>
    <row r="96" spans="1:34" ht="13.5" thickBot="1">
      <c r="A96" s="3"/>
      <c r="B96" s="29"/>
      <c r="C96" s="4"/>
      <c r="D96" s="4"/>
      <c r="E96" s="4"/>
      <c r="F96" s="5"/>
      <c r="H96" s="3"/>
      <c r="I96" s="29"/>
      <c r="J96" s="4"/>
      <c r="K96" s="4"/>
      <c r="L96" s="4"/>
      <c r="M96" s="5"/>
      <c r="O96" s="3"/>
      <c r="P96" s="29"/>
      <c r="Q96" s="4"/>
      <c r="R96" s="4"/>
      <c r="S96" s="4"/>
      <c r="T96" s="5"/>
      <c r="V96" s="3"/>
      <c r="W96" s="29"/>
      <c r="X96" s="4"/>
      <c r="Y96" s="4"/>
      <c r="Z96" s="4"/>
      <c r="AA96" s="5"/>
      <c r="AC96" s="3"/>
      <c r="AD96" s="29"/>
      <c r="AE96" s="4"/>
      <c r="AF96" s="4"/>
      <c r="AG96" s="4"/>
      <c r="AH96" s="5"/>
    </row>
    <row r="97" spans="1:34" ht="49.5" customHeight="1">
      <c r="A97" s="90" t="s">
        <v>15</v>
      </c>
      <c r="B97" s="6" t="s">
        <v>16</v>
      </c>
      <c r="C97" s="92" t="s">
        <v>17</v>
      </c>
      <c r="D97" s="93"/>
      <c r="E97" s="92" t="s">
        <v>18</v>
      </c>
      <c r="F97" s="94"/>
      <c r="H97" s="90" t="s">
        <v>15</v>
      </c>
      <c r="I97" s="6" t="s">
        <v>16</v>
      </c>
      <c r="J97" s="92" t="s">
        <v>17</v>
      </c>
      <c r="K97" s="93"/>
      <c r="L97" s="92" t="s">
        <v>18</v>
      </c>
      <c r="M97" s="94"/>
      <c r="O97" s="90" t="s">
        <v>15</v>
      </c>
      <c r="P97" s="6" t="s">
        <v>16</v>
      </c>
      <c r="Q97" s="92" t="s">
        <v>17</v>
      </c>
      <c r="R97" s="93"/>
      <c r="S97" s="92" t="s">
        <v>18</v>
      </c>
      <c r="T97" s="94"/>
      <c r="V97" s="90" t="s">
        <v>15</v>
      </c>
      <c r="W97" s="6" t="s">
        <v>16</v>
      </c>
      <c r="X97" s="92" t="s">
        <v>17</v>
      </c>
      <c r="Y97" s="93"/>
      <c r="Z97" s="92" t="s">
        <v>18</v>
      </c>
      <c r="AA97" s="94"/>
      <c r="AC97" s="90" t="s">
        <v>15</v>
      </c>
      <c r="AD97" s="6" t="s">
        <v>16</v>
      </c>
      <c r="AE97" s="92" t="s">
        <v>17</v>
      </c>
      <c r="AF97" s="93"/>
      <c r="AG97" s="92" t="s">
        <v>18</v>
      </c>
      <c r="AH97" s="94"/>
    </row>
    <row r="98" spans="1:34" ht="38.25">
      <c r="A98" s="91"/>
      <c r="B98" s="7" t="s">
        <v>19</v>
      </c>
      <c r="C98" s="7" t="s">
        <v>20</v>
      </c>
      <c r="D98" s="7" t="s">
        <v>36</v>
      </c>
      <c r="E98" s="7" t="s">
        <v>20</v>
      </c>
      <c r="F98" s="8" t="s">
        <v>36</v>
      </c>
      <c r="H98" s="91"/>
      <c r="I98" s="7" t="s">
        <v>19</v>
      </c>
      <c r="J98" s="7" t="s">
        <v>20</v>
      </c>
      <c r="K98" s="7" t="s">
        <v>36</v>
      </c>
      <c r="L98" s="7" t="s">
        <v>20</v>
      </c>
      <c r="M98" s="8" t="s">
        <v>36</v>
      </c>
      <c r="O98" s="91"/>
      <c r="P98" s="7" t="s">
        <v>19</v>
      </c>
      <c r="Q98" s="7" t="s">
        <v>20</v>
      </c>
      <c r="R98" s="7" t="s">
        <v>36</v>
      </c>
      <c r="S98" s="7" t="s">
        <v>20</v>
      </c>
      <c r="T98" s="8" t="s">
        <v>36</v>
      </c>
      <c r="V98" s="91"/>
      <c r="W98" s="7" t="s">
        <v>19</v>
      </c>
      <c r="X98" s="7" t="s">
        <v>20</v>
      </c>
      <c r="Y98" s="7" t="s">
        <v>36</v>
      </c>
      <c r="Z98" s="7" t="s">
        <v>20</v>
      </c>
      <c r="AA98" s="8" t="s">
        <v>36</v>
      </c>
      <c r="AC98" s="91"/>
      <c r="AD98" s="7" t="s">
        <v>19</v>
      </c>
      <c r="AE98" s="7" t="s">
        <v>20</v>
      </c>
      <c r="AF98" s="7" t="s">
        <v>36</v>
      </c>
      <c r="AG98" s="7" t="s">
        <v>20</v>
      </c>
      <c r="AH98" s="8" t="s">
        <v>36</v>
      </c>
    </row>
    <row r="99" spans="1:34">
      <c r="A99" s="31">
        <v>1</v>
      </c>
      <c r="B99" s="32">
        <v>2</v>
      </c>
      <c r="C99" s="32">
        <v>3</v>
      </c>
      <c r="D99" s="32">
        <v>4</v>
      </c>
      <c r="E99" s="32">
        <v>5</v>
      </c>
      <c r="F99" s="49">
        <v>6</v>
      </c>
      <c r="H99" s="31">
        <v>1</v>
      </c>
      <c r="I99" s="32">
        <v>2</v>
      </c>
      <c r="J99" s="32">
        <v>3</v>
      </c>
      <c r="K99" s="32">
        <v>4</v>
      </c>
      <c r="L99" s="32">
        <v>5</v>
      </c>
      <c r="M99" s="49">
        <v>6</v>
      </c>
      <c r="O99" s="31">
        <v>1</v>
      </c>
      <c r="P99" s="32">
        <v>2</v>
      </c>
      <c r="Q99" s="32">
        <v>3</v>
      </c>
      <c r="R99" s="32">
        <v>4</v>
      </c>
      <c r="S99" s="32">
        <v>5</v>
      </c>
      <c r="T99" s="49">
        <v>6</v>
      </c>
      <c r="V99" s="31">
        <v>1</v>
      </c>
      <c r="W99" s="32">
        <v>2</v>
      </c>
      <c r="X99" s="32">
        <v>3</v>
      </c>
      <c r="Y99" s="32">
        <v>4</v>
      </c>
      <c r="Z99" s="32">
        <v>5</v>
      </c>
      <c r="AA99" s="49">
        <v>6</v>
      </c>
      <c r="AC99" s="31">
        <v>1</v>
      </c>
      <c r="AD99" s="32">
        <v>2</v>
      </c>
      <c r="AE99" s="32">
        <v>3</v>
      </c>
      <c r="AF99" s="32">
        <v>4</v>
      </c>
      <c r="AG99" s="32">
        <v>5</v>
      </c>
      <c r="AH99" s="49">
        <v>6</v>
      </c>
    </row>
    <row r="100" spans="1:34" ht="25.5">
      <c r="A100" s="9" t="s">
        <v>0</v>
      </c>
      <c r="B100" s="75"/>
      <c r="C100" s="76">
        <v>1899.5</v>
      </c>
      <c r="D100" s="77"/>
      <c r="E100" s="77"/>
      <c r="F100" s="78"/>
      <c r="H100" s="9" t="s">
        <v>0</v>
      </c>
      <c r="I100" s="75"/>
      <c r="J100" s="76">
        <v>1972.5</v>
      </c>
      <c r="K100" s="77"/>
      <c r="L100" s="77"/>
      <c r="M100" s="78"/>
      <c r="O100" s="9" t="s">
        <v>0</v>
      </c>
      <c r="P100" s="75"/>
      <c r="Q100" s="76">
        <v>2187.6</v>
      </c>
      <c r="R100" s="77"/>
      <c r="S100" s="77"/>
      <c r="T100" s="78"/>
      <c r="V100" s="9" t="s">
        <v>0</v>
      </c>
      <c r="W100" s="75"/>
      <c r="X100" s="76">
        <v>2157.6</v>
      </c>
      <c r="Y100" s="77"/>
      <c r="Z100" s="77"/>
      <c r="AA100" s="78"/>
      <c r="AC100" s="9" t="s">
        <v>0</v>
      </c>
      <c r="AD100" s="75"/>
      <c r="AE100" s="76">
        <v>1842.3</v>
      </c>
      <c r="AF100" s="77"/>
      <c r="AG100" s="77"/>
      <c r="AH100" s="78"/>
    </row>
    <row r="101" spans="1:34" ht="25.5">
      <c r="A101" s="10" t="s">
        <v>21</v>
      </c>
      <c r="B101" s="79"/>
      <c r="C101" s="74">
        <v>149654.43</v>
      </c>
      <c r="D101" s="74"/>
      <c r="E101" s="74">
        <v>656.55</v>
      </c>
      <c r="F101" s="46"/>
      <c r="H101" s="10" t="s">
        <v>21</v>
      </c>
      <c r="I101" s="79"/>
      <c r="J101" s="74">
        <v>155405.16</v>
      </c>
      <c r="K101" s="74"/>
      <c r="L101" s="74">
        <v>656.55</v>
      </c>
      <c r="M101" s="46"/>
      <c r="O101" s="10" t="s">
        <v>21</v>
      </c>
      <c r="P101" s="79"/>
      <c r="Q101" s="74">
        <v>172351.71000000002</v>
      </c>
      <c r="R101" s="74"/>
      <c r="S101" s="74">
        <v>656.55</v>
      </c>
      <c r="T101" s="46"/>
      <c r="V101" s="10" t="s">
        <v>21</v>
      </c>
      <c r="W101" s="79"/>
      <c r="X101" s="74">
        <v>169988.85</v>
      </c>
      <c r="Y101" s="74"/>
      <c r="Z101" s="74">
        <v>656.55</v>
      </c>
      <c r="AA101" s="46"/>
      <c r="AC101" s="10" t="s">
        <v>21</v>
      </c>
      <c r="AD101" s="79"/>
      <c r="AE101" s="74">
        <v>145147.85999999999</v>
      </c>
      <c r="AF101" s="74"/>
      <c r="AG101" s="74">
        <v>656.55</v>
      </c>
      <c r="AH101" s="46"/>
    </row>
    <row r="102" spans="1:34" ht="13.5">
      <c r="A102" s="12" t="s">
        <v>22</v>
      </c>
      <c r="B102" s="80"/>
      <c r="C102" s="28"/>
      <c r="D102" s="28"/>
      <c r="E102" s="28"/>
      <c r="F102" s="62"/>
      <c r="H102" s="12" t="s">
        <v>22</v>
      </c>
      <c r="I102" s="80"/>
      <c r="J102" s="28"/>
      <c r="K102" s="28"/>
      <c r="L102" s="28"/>
      <c r="M102" s="62"/>
      <c r="O102" s="12" t="s">
        <v>22</v>
      </c>
      <c r="P102" s="80"/>
      <c r="Q102" s="28"/>
      <c r="R102" s="28"/>
      <c r="S102" s="28"/>
      <c r="T102" s="62"/>
      <c r="V102" s="12" t="s">
        <v>22</v>
      </c>
      <c r="W102" s="80"/>
      <c r="X102" s="28"/>
      <c r="Y102" s="28"/>
      <c r="Z102" s="28"/>
      <c r="AA102" s="62"/>
      <c r="AC102" s="12" t="s">
        <v>22</v>
      </c>
      <c r="AD102" s="80"/>
      <c r="AE102" s="28"/>
      <c r="AF102" s="28"/>
      <c r="AG102" s="28"/>
      <c r="AH102" s="62"/>
    </row>
    <row r="103" spans="1:34" ht="25.5">
      <c r="A103" s="50" t="s">
        <v>23</v>
      </c>
      <c r="B103" s="36">
        <v>117</v>
      </c>
      <c r="C103" s="37">
        <v>121610.97</v>
      </c>
      <c r="D103" s="37">
        <v>1039.4100000000001</v>
      </c>
      <c r="E103" s="37">
        <v>533.52</v>
      </c>
      <c r="F103" s="51">
        <v>4.5599999999999996</v>
      </c>
      <c r="H103" s="50" t="s">
        <v>23</v>
      </c>
      <c r="I103" s="36">
        <v>117</v>
      </c>
      <c r="J103" s="37">
        <v>126283.95</v>
      </c>
      <c r="K103" s="37">
        <v>1079.3499999999999</v>
      </c>
      <c r="L103" s="37">
        <v>533.52</v>
      </c>
      <c r="M103" s="51">
        <v>4.5599999999999996</v>
      </c>
      <c r="O103" s="50" t="s">
        <v>23</v>
      </c>
      <c r="P103" s="36">
        <v>117</v>
      </c>
      <c r="Q103" s="37">
        <v>140054.85</v>
      </c>
      <c r="R103" s="37">
        <v>1197.05</v>
      </c>
      <c r="S103" s="37">
        <v>533.52</v>
      </c>
      <c r="T103" s="51">
        <v>4.5599999999999996</v>
      </c>
      <c r="V103" s="50" t="s">
        <v>23</v>
      </c>
      <c r="W103" s="36">
        <v>117</v>
      </c>
      <c r="X103" s="37">
        <v>138134.88</v>
      </c>
      <c r="Y103" s="37">
        <v>1180.6400000000001</v>
      </c>
      <c r="Z103" s="37">
        <v>533.52</v>
      </c>
      <c r="AA103" s="51">
        <v>4.5599999999999996</v>
      </c>
      <c r="AC103" s="50" t="s">
        <v>23</v>
      </c>
      <c r="AD103" s="36">
        <v>117</v>
      </c>
      <c r="AE103" s="37">
        <v>117948.87</v>
      </c>
      <c r="AF103" s="37">
        <v>1008.11</v>
      </c>
      <c r="AG103" s="37">
        <v>533.52</v>
      </c>
      <c r="AH103" s="51">
        <v>4.5599999999999996</v>
      </c>
    </row>
    <row r="104" spans="1:34" ht="25.5">
      <c r="A104" s="52" t="s">
        <v>24</v>
      </c>
      <c r="B104" s="38">
        <v>9</v>
      </c>
      <c r="C104" s="37">
        <v>28043.46</v>
      </c>
      <c r="D104" s="37">
        <v>3115.94</v>
      </c>
      <c r="E104" s="37">
        <v>123.03</v>
      </c>
      <c r="F104" s="53">
        <v>13.67</v>
      </c>
      <c r="H104" s="52" t="s">
        <v>24</v>
      </c>
      <c r="I104" s="38">
        <v>9</v>
      </c>
      <c r="J104" s="37">
        <v>29121.21</v>
      </c>
      <c r="K104" s="37">
        <v>3235.69</v>
      </c>
      <c r="L104" s="37">
        <v>123.03</v>
      </c>
      <c r="M104" s="53">
        <v>13.67</v>
      </c>
      <c r="O104" s="52" t="s">
        <v>24</v>
      </c>
      <c r="P104" s="38">
        <v>9</v>
      </c>
      <c r="Q104" s="37">
        <v>32296.86</v>
      </c>
      <c r="R104" s="37">
        <v>3588.54</v>
      </c>
      <c r="S104" s="37">
        <v>123.03</v>
      </c>
      <c r="T104" s="53">
        <v>13.67</v>
      </c>
      <c r="V104" s="52" t="s">
        <v>24</v>
      </c>
      <c r="W104" s="38">
        <v>9</v>
      </c>
      <c r="X104" s="37">
        <v>31853.97</v>
      </c>
      <c r="Y104" s="37">
        <v>3539.33</v>
      </c>
      <c r="Z104" s="37">
        <v>123.03</v>
      </c>
      <c r="AA104" s="53">
        <v>13.67</v>
      </c>
      <c r="AC104" s="52" t="s">
        <v>24</v>
      </c>
      <c r="AD104" s="38">
        <v>9</v>
      </c>
      <c r="AE104" s="37">
        <v>27198.99</v>
      </c>
      <c r="AF104" s="37">
        <v>3022.11</v>
      </c>
      <c r="AG104" s="37">
        <v>123.03</v>
      </c>
      <c r="AH104" s="53">
        <v>13.67</v>
      </c>
    </row>
    <row r="105" spans="1:34" ht="25.5">
      <c r="A105" s="54" t="s">
        <v>25</v>
      </c>
      <c r="B105" s="81"/>
      <c r="C105" s="47">
        <v>116475.18000000001</v>
      </c>
      <c r="D105" s="47"/>
      <c r="E105" s="47">
        <v>510.98999999999995</v>
      </c>
      <c r="F105" s="55"/>
      <c r="H105" s="54" t="s">
        <v>25</v>
      </c>
      <c r="I105" s="81"/>
      <c r="J105" s="47">
        <v>116855.20999999999</v>
      </c>
      <c r="K105" s="47"/>
      <c r="L105" s="47">
        <v>493.68</v>
      </c>
      <c r="M105" s="55"/>
      <c r="O105" s="54" t="s">
        <v>25</v>
      </c>
      <c r="P105" s="81"/>
      <c r="Q105" s="47">
        <v>109431.44</v>
      </c>
      <c r="R105" s="47"/>
      <c r="S105" s="47">
        <v>416.86</v>
      </c>
      <c r="T105" s="55"/>
      <c r="V105" s="54" t="s">
        <v>25</v>
      </c>
      <c r="W105" s="81"/>
      <c r="X105" s="47">
        <v>109326.08000000002</v>
      </c>
      <c r="Y105" s="47"/>
      <c r="Z105" s="47">
        <v>422.25</v>
      </c>
      <c r="AA105" s="55"/>
      <c r="AC105" s="54" t="s">
        <v>25</v>
      </c>
      <c r="AD105" s="81"/>
      <c r="AE105" s="47">
        <v>115734.94000000002</v>
      </c>
      <c r="AF105" s="47"/>
      <c r="AG105" s="47">
        <v>523.51</v>
      </c>
      <c r="AH105" s="55"/>
    </row>
    <row r="106" spans="1:34" ht="13.5">
      <c r="A106" s="56" t="s">
        <v>22</v>
      </c>
      <c r="B106" s="33"/>
      <c r="C106" s="13"/>
      <c r="D106" s="13"/>
      <c r="E106" s="13"/>
      <c r="F106" s="51"/>
      <c r="H106" s="56" t="s">
        <v>22</v>
      </c>
      <c r="I106" s="33"/>
      <c r="J106" s="13"/>
      <c r="K106" s="13"/>
      <c r="L106" s="13"/>
      <c r="M106" s="51"/>
      <c r="O106" s="56" t="s">
        <v>22</v>
      </c>
      <c r="P106" s="33"/>
      <c r="Q106" s="13"/>
      <c r="R106" s="13"/>
      <c r="S106" s="13"/>
      <c r="T106" s="51"/>
      <c r="V106" s="56" t="s">
        <v>22</v>
      </c>
      <c r="W106" s="33"/>
      <c r="X106" s="13"/>
      <c r="Y106" s="13"/>
      <c r="Z106" s="13"/>
      <c r="AA106" s="51"/>
      <c r="AC106" s="56" t="s">
        <v>22</v>
      </c>
      <c r="AD106" s="33"/>
      <c r="AE106" s="13"/>
      <c r="AF106" s="13"/>
      <c r="AG106" s="13"/>
      <c r="AH106" s="51"/>
    </row>
    <row r="107" spans="1:34" ht="25.5">
      <c r="A107" s="57" t="s">
        <v>1</v>
      </c>
      <c r="B107" s="36">
        <v>12</v>
      </c>
      <c r="C107" s="37">
        <v>21991.68</v>
      </c>
      <c r="D107" s="37">
        <v>1832.64</v>
      </c>
      <c r="E107" s="37">
        <v>96.48</v>
      </c>
      <c r="F107" s="51">
        <v>8.0399999999999991</v>
      </c>
      <c r="H107" s="57" t="s">
        <v>1</v>
      </c>
      <c r="I107" s="36">
        <v>12</v>
      </c>
      <c r="J107" s="37">
        <v>22013.16</v>
      </c>
      <c r="K107" s="37">
        <v>1834.43</v>
      </c>
      <c r="L107" s="37">
        <v>93</v>
      </c>
      <c r="M107" s="51">
        <v>7.75</v>
      </c>
      <c r="O107" s="57" t="s">
        <v>1</v>
      </c>
      <c r="P107" s="36">
        <v>12</v>
      </c>
      <c r="Q107" s="37">
        <v>21987.96</v>
      </c>
      <c r="R107" s="37">
        <v>1832.33</v>
      </c>
      <c r="S107" s="37">
        <v>83.76</v>
      </c>
      <c r="T107" s="51">
        <v>6.98</v>
      </c>
      <c r="V107" s="57" t="s">
        <v>1</v>
      </c>
      <c r="W107" s="36">
        <v>12</v>
      </c>
      <c r="X107" s="37">
        <v>21997.200000000001</v>
      </c>
      <c r="Y107" s="37">
        <v>1833.1</v>
      </c>
      <c r="Z107" s="37">
        <v>84.96</v>
      </c>
      <c r="AA107" s="51">
        <v>7.08</v>
      </c>
      <c r="AC107" s="57" t="s">
        <v>1</v>
      </c>
      <c r="AD107" s="36">
        <v>12</v>
      </c>
      <c r="AE107" s="37">
        <v>21992.639999999999</v>
      </c>
      <c r="AF107" s="37">
        <v>1832.72</v>
      </c>
      <c r="AG107" s="37">
        <v>99.48</v>
      </c>
      <c r="AH107" s="51">
        <v>8.2899999999999991</v>
      </c>
    </row>
    <row r="108" spans="1:34">
      <c r="A108" s="57" t="s">
        <v>4</v>
      </c>
      <c r="B108" s="36">
        <v>6</v>
      </c>
      <c r="C108" s="37">
        <v>11009.52</v>
      </c>
      <c r="D108" s="37">
        <v>1834.92</v>
      </c>
      <c r="E108" s="37">
        <v>48.3</v>
      </c>
      <c r="F108" s="51">
        <v>8.0500000000000007</v>
      </c>
      <c r="H108" s="57" t="s">
        <v>4</v>
      </c>
      <c r="I108" s="36">
        <v>6</v>
      </c>
      <c r="J108" s="37">
        <v>11006.58</v>
      </c>
      <c r="K108" s="37">
        <v>1834.43</v>
      </c>
      <c r="L108" s="37">
        <v>46.5</v>
      </c>
      <c r="M108" s="51">
        <v>7.75</v>
      </c>
      <c r="O108" s="57" t="s">
        <v>4</v>
      </c>
      <c r="P108" s="36">
        <v>6</v>
      </c>
      <c r="Q108" s="37">
        <v>11009.76</v>
      </c>
      <c r="R108" s="37">
        <v>1834.96</v>
      </c>
      <c r="S108" s="37">
        <v>41.94</v>
      </c>
      <c r="T108" s="51">
        <v>6.99</v>
      </c>
      <c r="V108" s="57" t="s">
        <v>4</v>
      </c>
      <c r="W108" s="36">
        <v>6</v>
      </c>
      <c r="X108" s="37">
        <v>10998.6</v>
      </c>
      <c r="Y108" s="37">
        <v>1833.1</v>
      </c>
      <c r="Z108" s="37">
        <v>42.48</v>
      </c>
      <c r="AA108" s="51">
        <v>7.08</v>
      </c>
      <c r="AC108" s="57" t="s">
        <v>4</v>
      </c>
      <c r="AD108" s="36">
        <v>6</v>
      </c>
      <c r="AE108" s="37">
        <v>11009.58</v>
      </c>
      <c r="AF108" s="37">
        <v>1834.93</v>
      </c>
      <c r="AG108" s="37">
        <v>49.8</v>
      </c>
      <c r="AH108" s="51">
        <v>8.3000000000000007</v>
      </c>
    </row>
    <row r="109" spans="1:34">
      <c r="A109" s="57" t="s">
        <v>2</v>
      </c>
      <c r="B109" s="67">
        <v>197</v>
      </c>
      <c r="C109" s="37">
        <v>27390.880000000001</v>
      </c>
      <c r="D109" s="37">
        <v>139.04</v>
      </c>
      <c r="E109" s="37">
        <v>120.17</v>
      </c>
      <c r="F109" s="51">
        <v>0.61</v>
      </c>
      <c r="H109" s="57" t="s">
        <v>2</v>
      </c>
      <c r="I109" s="67">
        <v>197</v>
      </c>
      <c r="J109" s="37">
        <v>27511.05</v>
      </c>
      <c r="K109" s="37">
        <v>139.65</v>
      </c>
      <c r="L109" s="37">
        <v>116.23</v>
      </c>
      <c r="M109" s="51">
        <v>0.59</v>
      </c>
      <c r="O109" s="57" t="s">
        <v>2</v>
      </c>
      <c r="P109" s="67">
        <v>197</v>
      </c>
      <c r="Q109" s="37">
        <v>27408.61</v>
      </c>
      <c r="R109" s="37">
        <v>139.13</v>
      </c>
      <c r="S109" s="37">
        <v>104.41</v>
      </c>
      <c r="T109" s="51">
        <v>0.53</v>
      </c>
      <c r="V109" s="57" t="s">
        <v>2</v>
      </c>
      <c r="W109" s="67">
        <v>197</v>
      </c>
      <c r="X109" s="37">
        <v>27542.57</v>
      </c>
      <c r="Y109" s="37">
        <v>139.81</v>
      </c>
      <c r="Z109" s="37">
        <v>106.38</v>
      </c>
      <c r="AA109" s="51">
        <v>0.54</v>
      </c>
      <c r="AC109" s="57" t="s">
        <v>2</v>
      </c>
      <c r="AD109" s="67">
        <v>197</v>
      </c>
      <c r="AE109" s="37">
        <v>27438.16</v>
      </c>
      <c r="AF109" s="37">
        <v>139.28</v>
      </c>
      <c r="AG109" s="37">
        <v>124.11</v>
      </c>
      <c r="AH109" s="51">
        <v>0.63</v>
      </c>
    </row>
    <row r="110" spans="1:34" ht="25.5">
      <c r="A110" s="57" t="s">
        <v>5</v>
      </c>
      <c r="B110" s="36">
        <v>12</v>
      </c>
      <c r="C110" s="37">
        <v>9272.64</v>
      </c>
      <c r="D110" s="37">
        <v>772.72</v>
      </c>
      <c r="E110" s="37">
        <v>40.68</v>
      </c>
      <c r="F110" s="51">
        <v>3.39</v>
      </c>
      <c r="H110" s="57" t="s">
        <v>5</v>
      </c>
      <c r="I110" s="36">
        <v>12</v>
      </c>
      <c r="J110" s="37">
        <v>9657.36</v>
      </c>
      <c r="K110" s="37">
        <v>804.78</v>
      </c>
      <c r="L110" s="37">
        <v>40.799999999999997</v>
      </c>
      <c r="M110" s="51">
        <v>3.4</v>
      </c>
      <c r="O110" s="57" t="s">
        <v>5</v>
      </c>
      <c r="P110" s="36">
        <v>12</v>
      </c>
      <c r="Q110" s="37">
        <v>10647.48</v>
      </c>
      <c r="R110" s="37">
        <v>887.29</v>
      </c>
      <c r="S110" s="37">
        <v>40.56</v>
      </c>
      <c r="T110" s="51">
        <v>3.38</v>
      </c>
      <c r="V110" s="57" t="s">
        <v>5</v>
      </c>
      <c r="W110" s="36">
        <v>12</v>
      </c>
      <c r="X110" s="37">
        <v>10563.6</v>
      </c>
      <c r="Y110" s="37">
        <v>880.3</v>
      </c>
      <c r="Z110" s="37">
        <v>40.799999999999997</v>
      </c>
      <c r="AA110" s="51">
        <v>3.4</v>
      </c>
      <c r="AC110" s="57" t="s">
        <v>5</v>
      </c>
      <c r="AD110" s="36">
        <v>12</v>
      </c>
      <c r="AE110" s="37">
        <v>8966.8799999999992</v>
      </c>
      <c r="AF110" s="37">
        <v>747.24</v>
      </c>
      <c r="AG110" s="37">
        <v>40.56</v>
      </c>
      <c r="AH110" s="51">
        <v>3.38</v>
      </c>
    </row>
    <row r="111" spans="1:34">
      <c r="A111" s="57" t="s">
        <v>6</v>
      </c>
      <c r="B111" s="36">
        <v>12</v>
      </c>
      <c r="C111" s="37">
        <v>9272.64</v>
      </c>
      <c r="D111" s="37">
        <v>772.72</v>
      </c>
      <c r="E111" s="37">
        <v>40.68</v>
      </c>
      <c r="F111" s="51">
        <v>3.39</v>
      </c>
      <c r="H111" s="57" t="s">
        <v>6</v>
      </c>
      <c r="I111" s="36">
        <v>12</v>
      </c>
      <c r="J111" s="37">
        <v>9657.36</v>
      </c>
      <c r="K111" s="37">
        <v>804.78</v>
      </c>
      <c r="L111" s="37">
        <v>40.799999999999997</v>
      </c>
      <c r="M111" s="51">
        <v>3.4</v>
      </c>
      <c r="O111" s="57" t="s">
        <v>6</v>
      </c>
      <c r="P111" s="36">
        <v>12</v>
      </c>
      <c r="Q111" s="37">
        <v>10647.48</v>
      </c>
      <c r="R111" s="37">
        <v>887.29</v>
      </c>
      <c r="S111" s="37">
        <v>40.56</v>
      </c>
      <c r="T111" s="51">
        <v>3.38</v>
      </c>
      <c r="V111" s="57" t="s">
        <v>6</v>
      </c>
      <c r="W111" s="36">
        <v>12</v>
      </c>
      <c r="X111" s="37">
        <v>10563.6</v>
      </c>
      <c r="Y111" s="37">
        <v>880.3</v>
      </c>
      <c r="Z111" s="37">
        <v>40.799999999999997</v>
      </c>
      <c r="AA111" s="51">
        <v>3.4</v>
      </c>
      <c r="AC111" s="57" t="s">
        <v>6</v>
      </c>
      <c r="AD111" s="36">
        <v>12</v>
      </c>
      <c r="AE111" s="37">
        <v>8966.8799999999992</v>
      </c>
      <c r="AF111" s="37">
        <v>747.24</v>
      </c>
      <c r="AG111" s="37">
        <v>40.56</v>
      </c>
      <c r="AH111" s="51">
        <v>3.38</v>
      </c>
    </row>
    <row r="112" spans="1:34" ht="25.5">
      <c r="A112" s="57" t="s">
        <v>26</v>
      </c>
      <c r="B112" s="36">
        <v>249</v>
      </c>
      <c r="C112" s="37">
        <v>3406.32</v>
      </c>
      <c r="D112" s="37">
        <v>13.68</v>
      </c>
      <c r="E112" s="37">
        <v>14.94</v>
      </c>
      <c r="F112" s="51">
        <v>0.06</v>
      </c>
      <c r="H112" s="57" t="s">
        <v>26</v>
      </c>
      <c r="I112" s="36">
        <v>249</v>
      </c>
      <c r="J112" s="37">
        <v>2948.16</v>
      </c>
      <c r="K112" s="37">
        <v>11.84</v>
      </c>
      <c r="L112" s="37">
        <v>12.45</v>
      </c>
      <c r="M112" s="51">
        <v>0.05</v>
      </c>
      <c r="O112" s="57" t="s">
        <v>26</v>
      </c>
      <c r="P112" s="36">
        <v>249</v>
      </c>
      <c r="Q112" s="37">
        <v>3269.37</v>
      </c>
      <c r="R112" s="37">
        <v>13.13</v>
      </c>
      <c r="S112" s="37">
        <v>12.45</v>
      </c>
      <c r="T112" s="51">
        <v>0.05</v>
      </c>
      <c r="V112" s="57" t="s">
        <v>26</v>
      </c>
      <c r="W112" s="36">
        <v>249</v>
      </c>
      <c r="X112" s="37">
        <v>3224.55</v>
      </c>
      <c r="Y112" s="37">
        <v>12.95</v>
      </c>
      <c r="Z112" s="37">
        <v>12.45</v>
      </c>
      <c r="AA112" s="51">
        <v>0.05</v>
      </c>
      <c r="AC112" s="57" t="s">
        <v>26</v>
      </c>
      <c r="AD112" s="36">
        <v>249</v>
      </c>
      <c r="AE112" s="37">
        <v>3301.74</v>
      </c>
      <c r="AF112" s="37">
        <v>13.26</v>
      </c>
      <c r="AG112" s="37">
        <v>14.94</v>
      </c>
      <c r="AH112" s="51">
        <v>0.06</v>
      </c>
    </row>
    <row r="113" spans="1:34">
      <c r="A113" s="57" t="s">
        <v>3</v>
      </c>
      <c r="B113" s="36">
        <v>26</v>
      </c>
      <c r="C113" s="37">
        <v>888.94</v>
      </c>
      <c r="D113" s="37">
        <v>34.19</v>
      </c>
      <c r="E113" s="37">
        <v>3.9</v>
      </c>
      <c r="F113" s="51">
        <v>0.15</v>
      </c>
      <c r="H113" s="57" t="s">
        <v>3</v>
      </c>
      <c r="I113" s="36">
        <v>26</v>
      </c>
      <c r="J113" s="37">
        <v>861.64</v>
      </c>
      <c r="K113" s="37">
        <v>33.14</v>
      </c>
      <c r="L113" s="37">
        <v>3.64</v>
      </c>
      <c r="M113" s="51">
        <v>0.14000000000000001</v>
      </c>
      <c r="O113" s="57" t="s">
        <v>3</v>
      </c>
      <c r="P113" s="36">
        <v>26</v>
      </c>
      <c r="Q113" s="37">
        <v>887.38</v>
      </c>
      <c r="R113" s="37">
        <v>34.130000000000003</v>
      </c>
      <c r="S113" s="37">
        <v>3.38</v>
      </c>
      <c r="T113" s="51">
        <v>0.13</v>
      </c>
      <c r="V113" s="57" t="s">
        <v>3</v>
      </c>
      <c r="W113" s="36">
        <v>26</v>
      </c>
      <c r="X113" s="37">
        <v>875.16</v>
      </c>
      <c r="Y113" s="37">
        <v>33.659999999999997</v>
      </c>
      <c r="Z113" s="37">
        <v>3.38</v>
      </c>
      <c r="AA113" s="51">
        <v>0.13</v>
      </c>
      <c r="AC113" s="57" t="s">
        <v>3</v>
      </c>
      <c r="AD113" s="36">
        <v>26</v>
      </c>
      <c r="AE113" s="37">
        <v>862.16</v>
      </c>
      <c r="AF113" s="37">
        <v>33.159999999999997</v>
      </c>
      <c r="AG113" s="37">
        <v>3.9</v>
      </c>
      <c r="AH113" s="51">
        <v>0.15</v>
      </c>
    </row>
    <row r="114" spans="1:34">
      <c r="A114" s="58" t="s">
        <v>27</v>
      </c>
      <c r="B114" s="36">
        <v>60</v>
      </c>
      <c r="C114" s="37">
        <v>22429.200000000001</v>
      </c>
      <c r="D114" s="37">
        <v>373.82</v>
      </c>
      <c r="E114" s="37">
        <v>98.4</v>
      </c>
      <c r="F114" s="51">
        <v>1.64</v>
      </c>
      <c r="H114" s="58" t="s">
        <v>27</v>
      </c>
      <c r="I114" s="36">
        <v>60</v>
      </c>
      <c r="J114" s="37">
        <v>22439.4</v>
      </c>
      <c r="K114" s="37">
        <v>373.99</v>
      </c>
      <c r="L114" s="37">
        <v>94.8</v>
      </c>
      <c r="M114" s="51">
        <v>1.58</v>
      </c>
      <c r="O114" s="58" t="s">
        <v>27</v>
      </c>
      <c r="P114" s="36">
        <v>60</v>
      </c>
      <c r="Q114" s="37">
        <v>22523.4</v>
      </c>
      <c r="R114" s="37">
        <v>375.39</v>
      </c>
      <c r="S114" s="37">
        <v>85.8</v>
      </c>
      <c r="T114" s="51">
        <v>1.43</v>
      </c>
      <c r="V114" s="58" t="s">
        <v>27</v>
      </c>
      <c r="W114" s="36">
        <v>60</v>
      </c>
      <c r="X114" s="37">
        <v>22525.200000000001</v>
      </c>
      <c r="Y114" s="37">
        <v>375.42</v>
      </c>
      <c r="Z114" s="37">
        <v>87</v>
      </c>
      <c r="AA114" s="51">
        <v>1.45</v>
      </c>
      <c r="AC114" s="58" t="s">
        <v>27</v>
      </c>
      <c r="AD114" s="36">
        <v>60</v>
      </c>
      <c r="AE114" s="37">
        <v>22417.200000000001</v>
      </c>
      <c r="AF114" s="37">
        <v>373.62</v>
      </c>
      <c r="AG114" s="37">
        <v>101.4</v>
      </c>
      <c r="AH114" s="51">
        <v>1.69</v>
      </c>
    </row>
    <row r="115" spans="1:34" ht="25.5">
      <c r="A115" s="58" t="s">
        <v>28</v>
      </c>
      <c r="B115" s="36">
        <v>40</v>
      </c>
      <c r="C115" s="37">
        <v>1094</v>
      </c>
      <c r="D115" s="37">
        <v>27.35</v>
      </c>
      <c r="E115" s="37">
        <v>4.8</v>
      </c>
      <c r="F115" s="51">
        <v>0.12</v>
      </c>
      <c r="H115" s="58" t="s">
        <v>28</v>
      </c>
      <c r="I115" s="36">
        <v>40</v>
      </c>
      <c r="J115" s="37">
        <v>1041.5999999999999</v>
      </c>
      <c r="K115" s="37">
        <v>26.04</v>
      </c>
      <c r="L115" s="37">
        <v>4.4000000000000004</v>
      </c>
      <c r="M115" s="51">
        <v>0.11</v>
      </c>
      <c r="O115" s="58" t="s">
        <v>28</v>
      </c>
      <c r="P115" s="36">
        <v>40</v>
      </c>
      <c r="Q115" s="37">
        <v>1050</v>
      </c>
      <c r="R115" s="37">
        <v>26.25</v>
      </c>
      <c r="S115" s="37">
        <v>4</v>
      </c>
      <c r="T115" s="51">
        <v>0.1</v>
      </c>
      <c r="V115" s="58" t="s">
        <v>28</v>
      </c>
      <c r="W115" s="36">
        <v>40</v>
      </c>
      <c r="X115" s="37">
        <v>1035.5999999999999</v>
      </c>
      <c r="Y115" s="37">
        <v>25.89</v>
      </c>
      <c r="Z115" s="37">
        <v>4</v>
      </c>
      <c r="AA115" s="51">
        <v>0.1</v>
      </c>
      <c r="AC115" s="58" t="s">
        <v>28</v>
      </c>
      <c r="AD115" s="36">
        <v>40</v>
      </c>
      <c r="AE115" s="37">
        <v>1061.2</v>
      </c>
      <c r="AF115" s="37">
        <v>26.53</v>
      </c>
      <c r="AG115" s="37">
        <v>4.8</v>
      </c>
      <c r="AH115" s="51">
        <v>0.12</v>
      </c>
    </row>
    <row r="116" spans="1:34">
      <c r="A116" s="58" t="s">
        <v>40</v>
      </c>
      <c r="B116" s="36">
        <v>1</v>
      </c>
      <c r="C116" s="37">
        <v>9719.36</v>
      </c>
      <c r="D116" s="37">
        <v>9719.36</v>
      </c>
      <c r="E116" s="37">
        <v>42.64</v>
      </c>
      <c r="F116" s="51">
        <v>42.64</v>
      </c>
      <c r="H116" s="58" t="s">
        <v>40</v>
      </c>
      <c r="I116" s="36">
        <v>1</v>
      </c>
      <c r="J116" s="37">
        <v>9718.9</v>
      </c>
      <c r="K116" s="37">
        <v>9718.9</v>
      </c>
      <c r="L116" s="37">
        <v>41.06</v>
      </c>
      <c r="M116" s="51">
        <v>41.06</v>
      </c>
      <c r="O116" s="58" t="s">
        <v>40</v>
      </c>
      <c r="P116" s="36">
        <v>1</v>
      </c>
      <c r="Q116" s="37">
        <v>0</v>
      </c>
      <c r="R116" s="37">
        <v>0</v>
      </c>
      <c r="S116" s="37">
        <v>0</v>
      </c>
      <c r="T116" s="51">
        <v>0</v>
      </c>
      <c r="V116" s="58" t="s">
        <v>40</v>
      </c>
      <c r="W116" s="36">
        <v>1</v>
      </c>
      <c r="X116" s="37">
        <v>0</v>
      </c>
      <c r="Y116" s="37">
        <v>0</v>
      </c>
      <c r="Z116" s="37">
        <v>0</v>
      </c>
      <c r="AA116" s="51">
        <v>0</v>
      </c>
      <c r="AC116" s="58" t="s">
        <v>40</v>
      </c>
      <c r="AD116" s="36">
        <v>1</v>
      </c>
      <c r="AE116" s="37">
        <v>9718.5</v>
      </c>
      <c r="AF116" s="37">
        <v>9718.5</v>
      </c>
      <c r="AG116" s="37">
        <v>43.96</v>
      </c>
      <c r="AH116" s="51">
        <v>43.96</v>
      </c>
    </row>
    <row r="117" spans="1:34" ht="51">
      <c r="A117" s="59" t="s">
        <v>12</v>
      </c>
      <c r="B117" s="82"/>
      <c r="C117" s="74">
        <v>424950.8</v>
      </c>
      <c r="D117" s="74"/>
      <c r="E117" s="74">
        <v>1864.3100000000002</v>
      </c>
      <c r="F117" s="83"/>
      <c r="H117" s="59" t="s">
        <v>12</v>
      </c>
      <c r="I117" s="82"/>
      <c r="J117" s="74">
        <v>437599.12</v>
      </c>
      <c r="K117" s="74"/>
      <c r="L117" s="74">
        <v>1848.75</v>
      </c>
      <c r="M117" s="83"/>
      <c r="O117" s="59" t="s">
        <v>12</v>
      </c>
      <c r="P117" s="82"/>
      <c r="Q117" s="74">
        <v>454329.50999999995</v>
      </c>
      <c r="R117" s="74"/>
      <c r="S117" s="74">
        <v>1730.7000000000003</v>
      </c>
      <c r="T117" s="83"/>
      <c r="V117" s="59" t="s">
        <v>12</v>
      </c>
      <c r="W117" s="82"/>
      <c r="X117" s="74">
        <v>449113.92</v>
      </c>
      <c r="Y117" s="74"/>
      <c r="Z117" s="74">
        <v>1734.62</v>
      </c>
      <c r="AA117" s="83"/>
      <c r="AC117" s="59" t="s">
        <v>12</v>
      </c>
      <c r="AD117" s="82"/>
      <c r="AE117" s="74">
        <v>414968.49</v>
      </c>
      <c r="AF117" s="74"/>
      <c r="AG117" s="74">
        <v>1877.04</v>
      </c>
      <c r="AH117" s="83"/>
    </row>
    <row r="118" spans="1:34" ht="13.5">
      <c r="A118" s="12" t="s">
        <v>22</v>
      </c>
      <c r="B118" s="35"/>
      <c r="C118" s="28"/>
      <c r="D118" s="28"/>
      <c r="E118" s="28"/>
      <c r="F118" s="62"/>
      <c r="H118" s="12" t="s">
        <v>22</v>
      </c>
      <c r="I118" s="35"/>
      <c r="J118" s="28"/>
      <c r="K118" s="28"/>
      <c r="L118" s="28"/>
      <c r="M118" s="62"/>
      <c r="O118" s="12" t="s">
        <v>22</v>
      </c>
      <c r="P118" s="35"/>
      <c r="Q118" s="28"/>
      <c r="R118" s="28"/>
      <c r="S118" s="28"/>
      <c r="T118" s="62"/>
      <c r="V118" s="12" t="s">
        <v>22</v>
      </c>
      <c r="W118" s="35"/>
      <c r="X118" s="28"/>
      <c r="Y118" s="28"/>
      <c r="Z118" s="28"/>
      <c r="AA118" s="62"/>
      <c r="AC118" s="12" t="s">
        <v>22</v>
      </c>
      <c r="AD118" s="35"/>
      <c r="AE118" s="28"/>
      <c r="AF118" s="28"/>
      <c r="AG118" s="28"/>
      <c r="AH118" s="62"/>
    </row>
    <row r="119" spans="1:34" ht="38.25">
      <c r="A119" s="57" t="s">
        <v>41</v>
      </c>
      <c r="B119" s="33">
        <v>1</v>
      </c>
      <c r="C119" s="37">
        <v>24220.9</v>
      </c>
      <c r="D119" s="37">
        <v>24220.9</v>
      </c>
      <c r="E119" s="37">
        <v>106.26</v>
      </c>
      <c r="F119" s="51">
        <v>106.26</v>
      </c>
      <c r="H119" s="57" t="s">
        <v>41</v>
      </c>
      <c r="I119" s="33">
        <v>1</v>
      </c>
      <c r="J119" s="37">
        <v>25113.87</v>
      </c>
      <c r="K119" s="37">
        <v>25113.87</v>
      </c>
      <c r="L119" s="37">
        <v>106.1</v>
      </c>
      <c r="M119" s="51">
        <v>106.1</v>
      </c>
      <c r="O119" s="57" t="s">
        <v>41</v>
      </c>
      <c r="P119" s="33">
        <v>1</v>
      </c>
      <c r="Q119" s="37">
        <v>27918.15</v>
      </c>
      <c r="R119" s="37">
        <v>27918.15</v>
      </c>
      <c r="S119" s="37">
        <v>106.35</v>
      </c>
      <c r="T119" s="51">
        <v>106.35</v>
      </c>
      <c r="V119" s="57" t="s">
        <v>41</v>
      </c>
      <c r="W119" s="33">
        <v>1</v>
      </c>
      <c r="X119" s="37">
        <v>27535.29</v>
      </c>
      <c r="Y119" s="37">
        <v>27535.29</v>
      </c>
      <c r="Z119" s="37">
        <v>106.35</v>
      </c>
      <c r="AA119" s="51">
        <v>106.35</v>
      </c>
      <c r="AC119" s="57" t="s">
        <v>41</v>
      </c>
      <c r="AD119" s="33">
        <v>1</v>
      </c>
      <c r="AE119" s="37">
        <v>23456.16</v>
      </c>
      <c r="AF119" s="37">
        <v>23456.16</v>
      </c>
      <c r="AG119" s="37">
        <v>106.1</v>
      </c>
      <c r="AH119" s="51">
        <v>106.1</v>
      </c>
    </row>
    <row r="120" spans="1:34" ht="25.5">
      <c r="A120" s="57" t="s">
        <v>9</v>
      </c>
      <c r="B120" s="33">
        <v>1</v>
      </c>
      <c r="C120" s="37">
        <v>180.07</v>
      </c>
      <c r="D120" s="37">
        <v>180.07</v>
      </c>
      <c r="E120" s="37">
        <v>0.79</v>
      </c>
      <c r="F120" s="51">
        <v>0.79</v>
      </c>
      <c r="H120" s="57" t="s">
        <v>9</v>
      </c>
      <c r="I120" s="33">
        <v>1</v>
      </c>
      <c r="J120" s="37">
        <v>179.89</v>
      </c>
      <c r="K120" s="37">
        <v>179.89</v>
      </c>
      <c r="L120" s="37">
        <v>0.76</v>
      </c>
      <c r="M120" s="51">
        <v>0.76</v>
      </c>
      <c r="O120" s="57" t="s">
        <v>9</v>
      </c>
      <c r="P120" s="33">
        <v>1</v>
      </c>
      <c r="Q120" s="37">
        <v>139.13</v>
      </c>
      <c r="R120" s="37">
        <v>139.13</v>
      </c>
      <c r="S120" s="37">
        <v>0.53</v>
      </c>
      <c r="T120" s="51">
        <v>0.53</v>
      </c>
      <c r="V120" s="57" t="s">
        <v>9</v>
      </c>
      <c r="W120" s="33">
        <v>1</v>
      </c>
      <c r="X120" s="37">
        <v>137.22</v>
      </c>
      <c r="Y120" s="37">
        <v>137.22</v>
      </c>
      <c r="Z120" s="37">
        <v>0.53</v>
      </c>
      <c r="AA120" s="51">
        <v>0.53</v>
      </c>
      <c r="AC120" s="57" t="s">
        <v>9</v>
      </c>
      <c r="AD120" s="33">
        <v>1</v>
      </c>
      <c r="AE120" s="37">
        <v>181.28</v>
      </c>
      <c r="AF120" s="37">
        <v>181.28</v>
      </c>
      <c r="AG120" s="37">
        <v>0.82</v>
      </c>
      <c r="AH120" s="51">
        <v>0.82</v>
      </c>
    </row>
    <row r="121" spans="1:34">
      <c r="A121" s="57" t="s">
        <v>10</v>
      </c>
      <c r="B121" s="33">
        <v>1</v>
      </c>
      <c r="C121" s="37">
        <v>139.04</v>
      </c>
      <c r="D121" s="37">
        <v>139.04</v>
      </c>
      <c r="E121" s="37">
        <v>0.61</v>
      </c>
      <c r="F121" s="51">
        <v>0.61</v>
      </c>
      <c r="H121" s="57" t="s">
        <v>10</v>
      </c>
      <c r="I121" s="33">
        <v>1</v>
      </c>
      <c r="J121" s="37">
        <v>137.29</v>
      </c>
      <c r="K121" s="37">
        <v>137.29</v>
      </c>
      <c r="L121" s="37">
        <v>0.57999999999999996</v>
      </c>
      <c r="M121" s="51">
        <v>0.57999999999999996</v>
      </c>
      <c r="O121" s="57" t="s">
        <v>10</v>
      </c>
      <c r="P121" s="33">
        <v>1</v>
      </c>
      <c r="Q121" s="37">
        <v>105</v>
      </c>
      <c r="R121" s="37">
        <v>105</v>
      </c>
      <c r="S121" s="37">
        <v>0.4</v>
      </c>
      <c r="T121" s="51">
        <v>0.4</v>
      </c>
      <c r="V121" s="57" t="s">
        <v>10</v>
      </c>
      <c r="W121" s="33">
        <v>1</v>
      </c>
      <c r="X121" s="37">
        <v>106.15</v>
      </c>
      <c r="Y121" s="37">
        <v>106.15</v>
      </c>
      <c r="Z121" s="37">
        <v>0.41</v>
      </c>
      <c r="AA121" s="51">
        <v>0.41</v>
      </c>
      <c r="AC121" s="57" t="s">
        <v>10</v>
      </c>
      <c r="AD121" s="33">
        <v>1</v>
      </c>
      <c r="AE121" s="37">
        <v>137.07</v>
      </c>
      <c r="AF121" s="37">
        <v>137.07</v>
      </c>
      <c r="AG121" s="37">
        <v>0.62</v>
      </c>
      <c r="AH121" s="51">
        <v>0.62</v>
      </c>
    </row>
    <row r="122" spans="1:34" ht="25.5">
      <c r="A122" s="57" t="s">
        <v>11</v>
      </c>
      <c r="B122" s="33">
        <v>1</v>
      </c>
      <c r="C122" s="37">
        <v>61954.09</v>
      </c>
      <c r="D122" s="37">
        <v>61954.09</v>
      </c>
      <c r="E122" s="37">
        <v>271.8</v>
      </c>
      <c r="F122" s="51">
        <v>271.8</v>
      </c>
      <c r="H122" s="57" t="s">
        <v>11</v>
      </c>
      <c r="I122" s="33">
        <v>1</v>
      </c>
      <c r="J122" s="37">
        <v>61953.86</v>
      </c>
      <c r="K122" s="37">
        <v>61953.86</v>
      </c>
      <c r="L122" s="37">
        <v>261.74</v>
      </c>
      <c r="M122" s="51">
        <v>261.74</v>
      </c>
      <c r="O122" s="57" t="s">
        <v>11</v>
      </c>
      <c r="P122" s="33">
        <v>1</v>
      </c>
      <c r="Q122" s="37">
        <v>41303.64</v>
      </c>
      <c r="R122" s="37">
        <v>41303.64</v>
      </c>
      <c r="S122" s="37">
        <v>157.34</v>
      </c>
      <c r="T122" s="51">
        <v>157.34</v>
      </c>
      <c r="V122" s="57" t="s">
        <v>11</v>
      </c>
      <c r="W122" s="33">
        <v>1</v>
      </c>
      <c r="X122" s="37">
        <v>41304.230000000003</v>
      </c>
      <c r="Y122" s="37">
        <v>41304.230000000003</v>
      </c>
      <c r="Z122" s="37">
        <v>159.53</v>
      </c>
      <c r="AA122" s="51">
        <v>159.53</v>
      </c>
      <c r="AC122" s="57" t="s">
        <v>11</v>
      </c>
      <c r="AD122" s="33">
        <v>1</v>
      </c>
      <c r="AE122" s="37">
        <v>61954.34</v>
      </c>
      <c r="AF122" s="37">
        <v>61954.34</v>
      </c>
      <c r="AG122" s="37">
        <v>280.24</v>
      </c>
      <c r="AH122" s="51">
        <v>280.24</v>
      </c>
    </row>
    <row r="123" spans="1:34" ht="38.25">
      <c r="A123" s="57" t="s">
        <v>30</v>
      </c>
      <c r="B123" s="33"/>
      <c r="C123" s="37">
        <v>305995.77</v>
      </c>
      <c r="D123" s="37"/>
      <c r="E123" s="37">
        <v>1342.44</v>
      </c>
      <c r="F123" s="51"/>
      <c r="H123" s="57" t="s">
        <v>30</v>
      </c>
      <c r="I123" s="33"/>
      <c r="J123" s="37">
        <v>317753.18</v>
      </c>
      <c r="K123" s="37"/>
      <c r="L123" s="37">
        <v>1342.43</v>
      </c>
      <c r="M123" s="51"/>
      <c r="O123" s="57" t="s">
        <v>30</v>
      </c>
      <c r="P123" s="33"/>
      <c r="Q123" s="37">
        <v>352403.98</v>
      </c>
      <c r="R123" s="37"/>
      <c r="S123" s="37">
        <v>1342.43</v>
      </c>
      <c r="T123" s="51"/>
      <c r="V123" s="57" t="s">
        <v>30</v>
      </c>
      <c r="W123" s="33"/>
      <c r="X123" s="37">
        <v>347571.24</v>
      </c>
      <c r="Y123" s="37"/>
      <c r="Z123" s="37">
        <v>1342.43</v>
      </c>
      <c r="AA123" s="51"/>
      <c r="AC123" s="57" t="s">
        <v>30</v>
      </c>
      <c r="AD123" s="33"/>
      <c r="AE123" s="37">
        <v>296779.05</v>
      </c>
      <c r="AF123" s="37"/>
      <c r="AG123" s="37">
        <v>1342.43</v>
      </c>
      <c r="AH123" s="51"/>
    </row>
    <row r="124" spans="1:34" ht="25.5">
      <c r="A124" s="60" t="s">
        <v>42</v>
      </c>
      <c r="B124" s="34"/>
      <c r="C124" s="39">
        <v>32460.93</v>
      </c>
      <c r="D124" s="39">
        <v>32460.93</v>
      </c>
      <c r="E124" s="40">
        <v>142.41</v>
      </c>
      <c r="F124" s="53">
        <v>142.41</v>
      </c>
      <c r="H124" s="60" t="s">
        <v>42</v>
      </c>
      <c r="I124" s="34"/>
      <c r="J124" s="39">
        <v>32461.03</v>
      </c>
      <c r="K124" s="39">
        <v>32461.03</v>
      </c>
      <c r="L124" s="40">
        <v>137.13999999999999</v>
      </c>
      <c r="M124" s="53">
        <v>137.13999999999999</v>
      </c>
      <c r="O124" s="60" t="s">
        <v>42</v>
      </c>
      <c r="P124" s="34"/>
      <c r="Q124" s="39">
        <v>32459.61</v>
      </c>
      <c r="R124" s="39">
        <v>32459.61</v>
      </c>
      <c r="S124" s="40">
        <v>123.64999999999999</v>
      </c>
      <c r="T124" s="53">
        <v>123.64999999999999</v>
      </c>
      <c r="V124" s="60" t="s">
        <v>42</v>
      </c>
      <c r="W124" s="34"/>
      <c r="X124" s="39">
        <v>32459.79</v>
      </c>
      <c r="Y124" s="39">
        <v>32459.79</v>
      </c>
      <c r="Z124" s="40">
        <v>125.37</v>
      </c>
      <c r="AA124" s="53">
        <v>125.37</v>
      </c>
      <c r="AC124" s="60" t="s">
        <v>42</v>
      </c>
      <c r="AD124" s="34"/>
      <c r="AE124" s="39">
        <v>32460.59</v>
      </c>
      <c r="AF124" s="39">
        <v>32460.59</v>
      </c>
      <c r="AG124" s="40">
        <v>146.82999999999998</v>
      </c>
      <c r="AH124" s="53">
        <v>146.82999999999998</v>
      </c>
    </row>
    <row r="125" spans="1:34">
      <c r="A125" s="61" t="s">
        <v>22</v>
      </c>
      <c r="B125" s="35"/>
      <c r="C125" s="41"/>
      <c r="D125" s="41"/>
      <c r="E125" s="41"/>
      <c r="F125" s="62"/>
      <c r="H125" s="61" t="s">
        <v>22</v>
      </c>
      <c r="I125" s="35"/>
      <c r="J125" s="41"/>
      <c r="K125" s="41"/>
      <c r="L125" s="41"/>
      <c r="M125" s="62"/>
      <c r="O125" s="61" t="s">
        <v>22</v>
      </c>
      <c r="P125" s="35"/>
      <c r="Q125" s="41"/>
      <c r="R125" s="41"/>
      <c r="S125" s="41"/>
      <c r="T125" s="62"/>
      <c r="V125" s="61" t="s">
        <v>22</v>
      </c>
      <c r="W125" s="35"/>
      <c r="X125" s="41"/>
      <c r="Y125" s="41"/>
      <c r="Z125" s="41"/>
      <c r="AA125" s="62"/>
      <c r="AC125" s="61" t="s">
        <v>22</v>
      </c>
      <c r="AD125" s="35"/>
      <c r="AE125" s="41"/>
      <c r="AF125" s="41"/>
      <c r="AG125" s="41"/>
      <c r="AH125" s="62"/>
    </row>
    <row r="126" spans="1:34" ht="25.5">
      <c r="A126" s="63" t="s">
        <v>7</v>
      </c>
      <c r="B126" s="42">
        <v>1</v>
      </c>
      <c r="C126" s="48">
        <v>26584.639999999999</v>
      </c>
      <c r="D126" s="48">
        <v>26584.639999999999</v>
      </c>
      <c r="E126" s="48">
        <v>116.63</v>
      </c>
      <c r="F126" s="64">
        <v>116.63</v>
      </c>
      <c r="H126" s="63" t="s">
        <v>7</v>
      </c>
      <c r="I126" s="42">
        <v>1</v>
      </c>
      <c r="J126" s="48">
        <v>26586.14</v>
      </c>
      <c r="K126" s="48">
        <v>26586.14</v>
      </c>
      <c r="L126" s="48">
        <v>112.32</v>
      </c>
      <c r="M126" s="64">
        <v>112.32</v>
      </c>
      <c r="O126" s="63" t="s">
        <v>7</v>
      </c>
      <c r="P126" s="42">
        <v>1</v>
      </c>
      <c r="Q126" s="48">
        <v>26584.59</v>
      </c>
      <c r="R126" s="48">
        <v>26584.59</v>
      </c>
      <c r="S126" s="48">
        <v>101.27</v>
      </c>
      <c r="T126" s="64">
        <v>101.27</v>
      </c>
      <c r="V126" s="63" t="s">
        <v>7</v>
      </c>
      <c r="W126" s="42">
        <v>1</v>
      </c>
      <c r="X126" s="48">
        <v>26585.08</v>
      </c>
      <c r="Y126" s="48">
        <v>26585.08</v>
      </c>
      <c r="Z126" s="48">
        <v>102.68</v>
      </c>
      <c r="AA126" s="64">
        <v>102.68</v>
      </c>
      <c r="AC126" s="63" t="s">
        <v>7</v>
      </c>
      <c r="AD126" s="42">
        <v>1</v>
      </c>
      <c r="AE126" s="48">
        <v>26584.39</v>
      </c>
      <c r="AF126" s="48">
        <v>26584.39</v>
      </c>
      <c r="AG126" s="48">
        <v>120.25</v>
      </c>
      <c r="AH126" s="64">
        <v>120.25</v>
      </c>
    </row>
    <row r="127" spans="1:34">
      <c r="A127" s="63" t="s">
        <v>8</v>
      </c>
      <c r="B127" s="42">
        <v>1</v>
      </c>
      <c r="C127" s="48">
        <v>5876.29</v>
      </c>
      <c r="D127" s="48">
        <v>5876.29</v>
      </c>
      <c r="E127" s="48">
        <v>25.78</v>
      </c>
      <c r="F127" s="64">
        <v>25.78</v>
      </c>
      <c r="H127" s="63" t="s">
        <v>8</v>
      </c>
      <c r="I127" s="42">
        <v>1</v>
      </c>
      <c r="J127" s="48">
        <v>5874.89</v>
      </c>
      <c r="K127" s="48">
        <v>5874.89</v>
      </c>
      <c r="L127" s="48">
        <v>24.82</v>
      </c>
      <c r="M127" s="64">
        <v>24.82</v>
      </c>
      <c r="O127" s="63" t="s">
        <v>8</v>
      </c>
      <c r="P127" s="42">
        <v>1</v>
      </c>
      <c r="Q127" s="48">
        <v>5875.02</v>
      </c>
      <c r="R127" s="48">
        <v>5875.02</v>
      </c>
      <c r="S127" s="48">
        <v>22.38</v>
      </c>
      <c r="T127" s="64">
        <v>22.38</v>
      </c>
      <c r="V127" s="63" t="s">
        <v>8</v>
      </c>
      <c r="W127" s="42">
        <v>1</v>
      </c>
      <c r="X127" s="48">
        <v>5874.71</v>
      </c>
      <c r="Y127" s="48">
        <v>5874.71</v>
      </c>
      <c r="Z127" s="48">
        <v>22.69</v>
      </c>
      <c r="AA127" s="64">
        <v>22.69</v>
      </c>
      <c r="AC127" s="63" t="s">
        <v>8</v>
      </c>
      <c r="AD127" s="42">
        <v>1</v>
      </c>
      <c r="AE127" s="48">
        <v>5876.2</v>
      </c>
      <c r="AF127" s="48">
        <v>5876.2</v>
      </c>
      <c r="AG127" s="48">
        <v>26.58</v>
      </c>
      <c r="AH127" s="64">
        <v>26.58</v>
      </c>
    </row>
    <row r="128" spans="1:34">
      <c r="A128" s="68" t="s">
        <v>29</v>
      </c>
      <c r="B128" s="33">
        <v>1</v>
      </c>
      <c r="C128" s="47">
        <v>6136.14</v>
      </c>
      <c r="D128" s="47">
        <v>6136.14</v>
      </c>
      <c r="E128" s="47">
        <v>26.92</v>
      </c>
      <c r="F128" s="55">
        <v>26.92</v>
      </c>
      <c r="H128" s="68" t="s">
        <v>29</v>
      </c>
      <c r="I128" s="33">
        <v>1</v>
      </c>
      <c r="J128" s="47">
        <v>6371.96</v>
      </c>
      <c r="K128" s="47">
        <v>6371.96</v>
      </c>
      <c r="L128" s="47">
        <v>26.92</v>
      </c>
      <c r="M128" s="55">
        <v>26.92</v>
      </c>
      <c r="O128" s="68" t="s">
        <v>29</v>
      </c>
      <c r="P128" s="33">
        <v>1</v>
      </c>
      <c r="Q128" s="47">
        <v>7066.82</v>
      </c>
      <c r="R128" s="47">
        <v>7066.82</v>
      </c>
      <c r="S128" s="47">
        <v>26.92</v>
      </c>
      <c r="T128" s="55">
        <v>26.92</v>
      </c>
      <c r="V128" s="68" t="s">
        <v>29</v>
      </c>
      <c r="W128" s="33">
        <v>1</v>
      </c>
      <c r="X128" s="47">
        <v>6969.91</v>
      </c>
      <c r="Y128" s="47">
        <v>6969.91</v>
      </c>
      <c r="Z128" s="47">
        <v>26.92</v>
      </c>
      <c r="AA128" s="55">
        <v>26.92</v>
      </c>
      <c r="AC128" s="68" t="s">
        <v>29</v>
      </c>
      <c r="AD128" s="33">
        <v>1</v>
      </c>
      <c r="AE128" s="47">
        <v>5951.37</v>
      </c>
      <c r="AF128" s="47">
        <v>5951.37</v>
      </c>
      <c r="AG128" s="47">
        <v>26.92</v>
      </c>
      <c r="AH128" s="55">
        <v>26.92</v>
      </c>
    </row>
    <row r="129" spans="1:55" ht="13.5" thickBot="1">
      <c r="A129" s="65" t="s">
        <v>39</v>
      </c>
      <c r="B129" s="66">
        <v>156.4</v>
      </c>
      <c r="C129" s="73">
        <v>215467.81</v>
      </c>
      <c r="D129" s="73">
        <v>1377.67</v>
      </c>
      <c r="E129" s="73">
        <v>945.28</v>
      </c>
      <c r="F129" s="69">
        <v>6</v>
      </c>
      <c r="H129" s="65" t="s">
        <v>39</v>
      </c>
      <c r="I129" s="66">
        <v>99.36</v>
      </c>
      <c r="J129" s="73">
        <v>136885.43</v>
      </c>
      <c r="K129" s="73">
        <v>1377.67</v>
      </c>
      <c r="L129" s="73">
        <v>578.30999999999995</v>
      </c>
      <c r="M129" s="69">
        <v>5.8</v>
      </c>
      <c r="O129" s="65" t="s">
        <v>39</v>
      </c>
      <c r="P129" s="66">
        <v>152.72</v>
      </c>
      <c r="Q129" s="73">
        <v>210397.97</v>
      </c>
      <c r="R129" s="73">
        <v>1377.67</v>
      </c>
      <c r="S129" s="73">
        <v>801.48</v>
      </c>
      <c r="T129" s="69">
        <v>5.2</v>
      </c>
      <c r="V129" s="65" t="s">
        <v>39</v>
      </c>
      <c r="W129" s="66">
        <v>163.76000000000002</v>
      </c>
      <c r="X129" s="73">
        <v>225607.47</v>
      </c>
      <c r="Y129" s="73">
        <v>1377.67</v>
      </c>
      <c r="Z129" s="73">
        <v>871.37</v>
      </c>
      <c r="AA129" s="69">
        <v>5.3</v>
      </c>
      <c r="AC129" s="65" t="s">
        <v>39</v>
      </c>
      <c r="AD129" s="66">
        <v>187.68</v>
      </c>
      <c r="AE129" s="73">
        <v>258561.37</v>
      </c>
      <c r="AF129" s="73">
        <v>1377.67</v>
      </c>
      <c r="AG129" s="73">
        <v>1169.56</v>
      </c>
      <c r="AH129" s="69">
        <v>6.2</v>
      </c>
    </row>
    <row r="130" spans="1:55">
      <c r="A130" s="14"/>
      <c r="B130" s="15"/>
      <c r="C130" s="16"/>
      <c r="D130" s="17"/>
      <c r="E130" s="18"/>
      <c r="F130" s="17"/>
      <c r="H130" s="14"/>
      <c r="I130" s="15"/>
      <c r="J130" s="16"/>
      <c r="K130" s="17"/>
      <c r="L130" s="18"/>
      <c r="M130" s="17"/>
      <c r="O130" s="14"/>
      <c r="P130" s="15"/>
      <c r="Q130" s="16"/>
      <c r="R130" s="17"/>
      <c r="S130" s="18"/>
      <c r="T130" s="17"/>
      <c r="V130" s="14"/>
      <c r="W130" s="15"/>
      <c r="X130" s="16"/>
      <c r="Y130" s="17"/>
      <c r="Z130" s="18"/>
      <c r="AA130" s="17"/>
      <c r="AC130" s="14"/>
      <c r="AD130" s="15"/>
      <c r="AE130" s="16"/>
      <c r="AF130" s="17"/>
      <c r="AG130" s="18"/>
      <c r="AH130" s="17"/>
    </row>
    <row r="131" spans="1:55" ht="13.5" customHeight="1">
      <c r="A131" s="19"/>
      <c r="B131" s="88" t="s">
        <v>73</v>
      </c>
      <c r="C131" s="88"/>
      <c r="D131" s="87" t="s">
        <v>32</v>
      </c>
      <c r="E131" s="87"/>
      <c r="F131" s="87"/>
      <c r="H131" s="19"/>
      <c r="I131" s="88" t="s">
        <v>73</v>
      </c>
      <c r="J131" s="88"/>
      <c r="K131" s="87" t="s">
        <v>32</v>
      </c>
      <c r="L131" s="87"/>
      <c r="M131" s="87"/>
      <c r="O131" s="19"/>
      <c r="P131" s="88" t="s">
        <v>73</v>
      </c>
      <c r="Q131" s="88"/>
      <c r="R131" s="87" t="s">
        <v>32</v>
      </c>
      <c r="S131" s="87"/>
      <c r="T131" s="87"/>
      <c r="V131" s="19"/>
      <c r="W131" s="88" t="s">
        <v>73</v>
      </c>
      <c r="X131" s="88"/>
      <c r="Y131" s="87" t="s">
        <v>32</v>
      </c>
      <c r="Z131" s="87"/>
      <c r="AA131" s="87"/>
      <c r="AC131" s="19"/>
      <c r="AD131" s="88" t="s">
        <v>73</v>
      </c>
      <c r="AE131" s="88"/>
      <c r="AF131" s="87" t="s">
        <v>32</v>
      </c>
      <c r="AG131" s="87"/>
      <c r="AH131" s="87"/>
    </row>
    <row r="132" spans="1:55">
      <c r="A132" s="95" t="s">
        <v>33</v>
      </c>
      <c r="B132" s="86"/>
      <c r="C132" s="70">
        <v>912684.36</v>
      </c>
      <c r="D132" s="43"/>
      <c r="E132" s="43">
        <v>40.04</v>
      </c>
      <c r="F132" s="20"/>
      <c r="H132" s="95" t="s">
        <v>33</v>
      </c>
      <c r="I132" s="86"/>
      <c r="J132" s="70">
        <v>853116.88</v>
      </c>
      <c r="K132" s="43"/>
      <c r="L132" s="43">
        <v>36.04</v>
      </c>
      <c r="M132" s="20"/>
      <c r="O132" s="95" t="s">
        <v>33</v>
      </c>
      <c r="P132" s="86"/>
      <c r="Q132" s="70">
        <v>953577.44999999984</v>
      </c>
      <c r="R132" s="43"/>
      <c r="S132" s="43">
        <v>36.33</v>
      </c>
      <c r="T132" s="20"/>
      <c r="V132" s="95" t="s">
        <v>33</v>
      </c>
      <c r="W132" s="86"/>
      <c r="X132" s="70">
        <v>961006.23</v>
      </c>
      <c r="Y132" s="43"/>
      <c r="Z132" s="43">
        <v>37.119999999999997</v>
      </c>
      <c r="AA132" s="20"/>
      <c r="AC132" s="95" t="s">
        <v>33</v>
      </c>
      <c r="AD132" s="86"/>
      <c r="AE132" s="70">
        <v>940364.03</v>
      </c>
      <c r="AF132" s="43"/>
      <c r="AG132" s="43">
        <v>42.54</v>
      </c>
      <c r="AH132" s="20"/>
    </row>
    <row r="133" spans="1:55">
      <c r="A133" s="95" t="s">
        <v>34</v>
      </c>
      <c r="B133" s="86"/>
      <c r="C133" s="71">
        <v>164283.18</v>
      </c>
      <c r="D133" s="44"/>
      <c r="E133" s="44">
        <v>7.21</v>
      </c>
      <c r="F133" s="21"/>
      <c r="H133" s="95" t="s">
        <v>34</v>
      </c>
      <c r="I133" s="86"/>
      <c r="J133" s="71">
        <v>153561.04</v>
      </c>
      <c r="K133" s="44"/>
      <c r="L133" s="44">
        <v>6.49</v>
      </c>
      <c r="M133" s="21"/>
      <c r="O133" s="95" t="s">
        <v>34</v>
      </c>
      <c r="P133" s="86"/>
      <c r="Q133" s="71">
        <v>171643.94</v>
      </c>
      <c r="R133" s="44"/>
      <c r="S133" s="44">
        <v>6.54</v>
      </c>
      <c r="T133" s="21"/>
      <c r="V133" s="95" t="s">
        <v>34</v>
      </c>
      <c r="W133" s="86"/>
      <c r="X133" s="71">
        <v>172981.12</v>
      </c>
      <c r="Y133" s="44"/>
      <c r="Z133" s="44">
        <v>6.68</v>
      </c>
      <c r="AA133" s="21"/>
      <c r="AC133" s="95" t="s">
        <v>34</v>
      </c>
      <c r="AD133" s="86"/>
      <c r="AE133" s="71">
        <v>169265.53</v>
      </c>
      <c r="AF133" s="44"/>
      <c r="AG133" s="44">
        <v>7.66</v>
      </c>
      <c r="AH133" s="21"/>
    </row>
    <row r="134" spans="1:55">
      <c r="A134" s="96" t="s">
        <v>35</v>
      </c>
      <c r="B134" s="89"/>
      <c r="C134" s="72">
        <v>1076967.54</v>
      </c>
      <c r="D134" s="45"/>
      <c r="E134" s="45">
        <v>47.25</v>
      </c>
      <c r="F134" s="22"/>
      <c r="H134" s="96" t="s">
        <v>35</v>
      </c>
      <c r="I134" s="89"/>
      <c r="J134" s="72">
        <v>1006677.92</v>
      </c>
      <c r="K134" s="45"/>
      <c r="L134" s="45">
        <v>42.53</v>
      </c>
      <c r="M134" s="22"/>
      <c r="O134" s="96" t="s">
        <v>35</v>
      </c>
      <c r="P134" s="89"/>
      <c r="Q134" s="72">
        <v>1125221.3899999999</v>
      </c>
      <c r="R134" s="45"/>
      <c r="S134" s="45">
        <v>42.87</v>
      </c>
      <c r="T134" s="22"/>
      <c r="V134" s="96" t="s">
        <v>35</v>
      </c>
      <c r="W134" s="89"/>
      <c r="X134" s="72">
        <v>1133987.3500000001</v>
      </c>
      <c r="Y134" s="45"/>
      <c r="Z134" s="45">
        <v>43.8</v>
      </c>
      <c r="AA134" s="22"/>
      <c r="AC134" s="96" t="s">
        <v>35</v>
      </c>
      <c r="AD134" s="89"/>
      <c r="AE134" s="72">
        <v>1109629.56</v>
      </c>
      <c r="AF134" s="45"/>
      <c r="AG134" s="45">
        <v>50.2</v>
      </c>
      <c r="AH134" s="22"/>
    </row>
    <row r="136" spans="1:55">
      <c r="A136" s="84" t="s">
        <v>37</v>
      </c>
      <c r="B136" s="84"/>
      <c r="C136" s="84"/>
      <c r="D136" s="84"/>
      <c r="E136" s="84"/>
      <c r="F136" s="84"/>
      <c r="H136" s="84" t="s">
        <v>37</v>
      </c>
      <c r="I136" s="84"/>
      <c r="J136" s="84"/>
      <c r="K136" s="84"/>
      <c r="L136" s="84"/>
      <c r="M136" s="84"/>
      <c r="O136" s="84" t="s">
        <v>37</v>
      </c>
      <c r="P136" s="84"/>
      <c r="Q136" s="84"/>
      <c r="R136" s="84"/>
      <c r="S136" s="84"/>
      <c r="T136" s="84"/>
      <c r="V136" s="84" t="s">
        <v>37</v>
      </c>
      <c r="W136" s="84"/>
      <c r="X136" s="84"/>
      <c r="Y136" s="84"/>
      <c r="Z136" s="84"/>
      <c r="AA136" s="84"/>
      <c r="AC136" s="84" t="s">
        <v>37</v>
      </c>
      <c r="AD136" s="84"/>
      <c r="AE136" s="84"/>
      <c r="AF136" s="84"/>
      <c r="AG136" s="84"/>
      <c r="AH136" s="84"/>
      <c r="AJ136" s="84" t="s">
        <v>37</v>
      </c>
      <c r="AK136" s="84"/>
      <c r="AL136" s="84"/>
      <c r="AM136" s="84"/>
      <c r="AN136" s="84"/>
      <c r="AO136" s="84"/>
      <c r="AQ136" s="84" t="s">
        <v>37</v>
      </c>
      <c r="AR136" s="84"/>
      <c r="AS136" s="84"/>
      <c r="AT136" s="84"/>
      <c r="AU136" s="84"/>
      <c r="AV136" s="84"/>
      <c r="AX136" s="84" t="s">
        <v>37</v>
      </c>
      <c r="AY136" s="84"/>
      <c r="AZ136" s="84"/>
      <c r="BA136" s="84"/>
      <c r="BB136" s="84"/>
      <c r="BC136" s="84"/>
    </row>
    <row r="137" spans="1:55">
      <c r="A137" s="84" t="s">
        <v>13</v>
      </c>
      <c r="B137" s="84"/>
      <c r="C137" s="84"/>
      <c r="D137" s="84"/>
      <c r="E137" s="84"/>
      <c r="F137" s="84"/>
      <c r="H137" s="84" t="s">
        <v>13</v>
      </c>
      <c r="I137" s="84"/>
      <c r="J137" s="84"/>
      <c r="K137" s="84"/>
      <c r="L137" s="84"/>
      <c r="M137" s="84"/>
      <c r="O137" s="84" t="s">
        <v>13</v>
      </c>
      <c r="P137" s="84"/>
      <c r="Q137" s="84"/>
      <c r="R137" s="84"/>
      <c r="S137" s="84"/>
      <c r="T137" s="84"/>
      <c r="V137" s="84" t="s">
        <v>13</v>
      </c>
      <c r="W137" s="84"/>
      <c r="X137" s="84"/>
      <c r="Y137" s="84"/>
      <c r="Z137" s="84"/>
      <c r="AA137" s="84"/>
      <c r="AC137" s="84" t="s">
        <v>13</v>
      </c>
      <c r="AD137" s="84"/>
      <c r="AE137" s="84"/>
      <c r="AF137" s="84"/>
      <c r="AG137" s="84"/>
      <c r="AH137" s="84"/>
      <c r="AJ137" s="84" t="s">
        <v>13</v>
      </c>
      <c r="AK137" s="84"/>
      <c r="AL137" s="84"/>
      <c r="AM137" s="84"/>
      <c r="AN137" s="84"/>
      <c r="AO137" s="84"/>
      <c r="AQ137" s="84" t="s">
        <v>13</v>
      </c>
      <c r="AR137" s="84"/>
      <c r="AS137" s="84"/>
      <c r="AT137" s="84"/>
      <c r="AU137" s="84"/>
      <c r="AV137" s="84"/>
      <c r="AX137" s="84" t="s">
        <v>13</v>
      </c>
      <c r="AY137" s="84"/>
      <c r="AZ137" s="84"/>
      <c r="BA137" s="84"/>
      <c r="BB137" s="84"/>
      <c r="BC137" s="84"/>
    </row>
    <row r="138" spans="1:55" ht="12.75" customHeight="1">
      <c r="A138" s="84" t="s">
        <v>14</v>
      </c>
      <c r="B138" s="84"/>
      <c r="C138" s="84"/>
      <c r="D138" s="84"/>
      <c r="E138" s="84"/>
      <c r="F138" s="84"/>
      <c r="H138" s="84" t="s">
        <v>14</v>
      </c>
      <c r="I138" s="84"/>
      <c r="J138" s="84"/>
      <c r="K138" s="84"/>
      <c r="L138" s="84"/>
      <c r="M138" s="84"/>
      <c r="O138" s="84" t="s">
        <v>14</v>
      </c>
      <c r="P138" s="84"/>
      <c r="Q138" s="84"/>
      <c r="R138" s="84"/>
      <c r="S138" s="84"/>
      <c r="T138" s="84"/>
      <c r="V138" s="84" t="s">
        <v>14</v>
      </c>
      <c r="W138" s="84"/>
      <c r="X138" s="84"/>
      <c r="Y138" s="84"/>
      <c r="Z138" s="84"/>
      <c r="AA138" s="84"/>
      <c r="AC138" s="84" t="s">
        <v>14</v>
      </c>
      <c r="AD138" s="84"/>
      <c r="AE138" s="84"/>
      <c r="AF138" s="84"/>
      <c r="AG138" s="84"/>
      <c r="AH138" s="84"/>
      <c r="AJ138" s="84" t="s">
        <v>14</v>
      </c>
      <c r="AK138" s="84"/>
      <c r="AL138" s="84"/>
      <c r="AM138" s="84"/>
      <c r="AN138" s="84"/>
      <c r="AO138" s="84"/>
      <c r="AQ138" s="84" t="s">
        <v>14</v>
      </c>
      <c r="AR138" s="84"/>
      <c r="AS138" s="84"/>
      <c r="AT138" s="84"/>
      <c r="AU138" s="84"/>
      <c r="AV138" s="84"/>
      <c r="AX138" s="84" t="s">
        <v>14</v>
      </c>
      <c r="AY138" s="84"/>
      <c r="AZ138" s="84"/>
      <c r="BA138" s="84"/>
      <c r="BB138" s="84"/>
      <c r="BC138" s="84"/>
    </row>
    <row r="139" spans="1:55" ht="12.75" customHeight="1">
      <c r="A139" s="84" t="s">
        <v>50</v>
      </c>
      <c r="B139" s="84"/>
      <c r="C139" s="84"/>
      <c r="D139" s="84"/>
      <c r="E139" s="84"/>
      <c r="F139" s="84"/>
      <c r="H139" s="84" t="s">
        <v>51</v>
      </c>
      <c r="I139" s="84"/>
      <c r="J139" s="84"/>
      <c r="K139" s="84"/>
      <c r="L139" s="84"/>
      <c r="M139" s="84"/>
      <c r="O139" s="84" t="s">
        <v>52</v>
      </c>
      <c r="P139" s="84"/>
      <c r="Q139" s="84"/>
      <c r="R139" s="84"/>
      <c r="S139" s="84"/>
      <c r="T139" s="84"/>
      <c r="V139" s="84" t="s">
        <v>53</v>
      </c>
      <c r="W139" s="84"/>
      <c r="X139" s="84"/>
      <c r="Y139" s="84"/>
      <c r="Z139" s="84"/>
      <c r="AA139" s="84"/>
      <c r="AC139" s="84" t="s">
        <v>54</v>
      </c>
      <c r="AD139" s="84"/>
      <c r="AE139" s="84"/>
      <c r="AF139" s="84"/>
      <c r="AG139" s="84"/>
      <c r="AH139" s="84"/>
      <c r="AJ139" s="84" t="s">
        <v>55</v>
      </c>
      <c r="AK139" s="84"/>
      <c r="AL139" s="84"/>
      <c r="AM139" s="84"/>
      <c r="AN139" s="84"/>
      <c r="AO139" s="84"/>
      <c r="AQ139" s="84" t="s">
        <v>56</v>
      </c>
      <c r="AR139" s="84"/>
      <c r="AS139" s="84"/>
      <c r="AT139" s="84"/>
      <c r="AU139" s="84"/>
      <c r="AV139" s="84"/>
      <c r="AX139" s="84" t="s">
        <v>57</v>
      </c>
      <c r="AY139" s="84"/>
      <c r="AZ139" s="84"/>
      <c r="BA139" s="84"/>
      <c r="BB139" s="84"/>
      <c r="BC139" s="84"/>
    </row>
    <row r="140" spans="1:55">
      <c r="A140" s="85" t="s">
        <v>75</v>
      </c>
      <c r="B140" s="85"/>
      <c r="C140" s="85"/>
      <c r="D140" s="85"/>
      <c r="E140" s="85"/>
      <c r="F140" s="85"/>
      <c r="H140" s="85" t="s">
        <v>75</v>
      </c>
      <c r="I140" s="85"/>
      <c r="J140" s="85"/>
      <c r="K140" s="85"/>
      <c r="L140" s="85"/>
      <c r="M140" s="85"/>
      <c r="O140" s="85" t="s">
        <v>75</v>
      </c>
      <c r="P140" s="85"/>
      <c r="Q140" s="85"/>
      <c r="R140" s="85"/>
      <c r="S140" s="85"/>
      <c r="T140" s="85"/>
      <c r="V140" s="85" t="s">
        <v>75</v>
      </c>
      <c r="W140" s="85"/>
      <c r="X140" s="85"/>
      <c r="Y140" s="85"/>
      <c r="Z140" s="85"/>
      <c r="AA140" s="85"/>
      <c r="AC140" s="85" t="s">
        <v>75</v>
      </c>
      <c r="AD140" s="85"/>
      <c r="AE140" s="85"/>
      <c r="AF140" s="85"/>
      <c r="AG140" s="85"/>
      <c r="AH140" s="85"/>
      <c r="AJ140" s="85" t="s">
        <v>75</v>
      </c>
      <c r="AK140" s="85"/>
      <c r="AL140" s="85"/>
      <c r="AM140" s="85"/>
      <c r="AN140" s="85"/>
      <c r="AO140" s="85"/>
      <c r="AQ140" s="85" t="s">
        <v>75</v>
      </c>
      <c r="AR140" s="85"/>
      <c r="AS140" s="85"/>
      <c r="AT140" s="85"/>
      <c r="AU140" s="85"/>
      <c r="AV140" s="85"/>
      <c r="AX140" s="85" t="s">
        <v>75</v>
      </c>
      <c r="AY140" s="85"/>
      <c r="AZ140" s="85"/>
      <c r="BA140" s="85"/>
      <c r="BB140" s="85"/>
      <c r="BC140" s="85"/>
    </row>
    <row r="141" spans="1:55" ht="13.5" thickBot="1">
      <c r="A141" s="3"/>
      <c r="B141" s="29"/>
      <c r="C141" s="4"/>
      <c r="D141" s="4"/>
      <c r="E141" s="4"/>
      <c r="F141" s="5"/>
      <c r="H141" s="3"/>
      <c r="I141" s="29"/>
      <c r="J141" s="4"/>
      <c r="K141" s="4"/>
      <c r="L141" s="4"/>
      <c r="M141" s="5"/>
      <c r="O141" s="3"/>
      <c r="P141" s="29"/>
      <c r="Q141" s="4"/>
      <c r="R141" s="4"/>
      <c r="S141" s="4"/>
      <c r="T141" s="5"/>
      <c r="V141" s="3"/>
      <c r="W141" s="29"/>
      <c r="X141" s="4"/>
      <c r="Y141" s="4"/>
      <c r="Z141" s="4"/>
      <c r="AA141" s="5"/>
      <c r="AC141" s="3"/>
      <c r="AD141" s="29"/>
      <c r="AE141" s="4"/>
      <c r="AF141" s="4"/>
      <c r="AG141" s="4"/>
      <c r="AH141" s="5"/>
      <c r="AJ141" s="3"/>
      <c r="AK141" s="29"/>
      <c r="AL141" s="4"/>
      <c r="AM141" s="4"/>
      <c r="AN141" s="4"/>
      <c r="AO141" s="5"/>
      <c r="AQ141" s="3"/>
      <c r="AR141" s="29"/>
      <c r="AS141" s="4"/>
      <c r="AT141" s="4"/>
      <c r="AU141" s="4"/>
      <c r="AV141" s="5"/>
      <c r="AX141" s="3"/>
      <c r="AY141" s="29"/>
      <c r="AZ141" s="4"/>
      <c r="BA141" s="4"/>
      <c r="BB141" s="4"/>
      <c r="BC141" s="5"/>
    </row>
    <row r="142" spans="1:55" ht="49.5" customHeight="1">
      <c r="A142" s="90" t="s">
        <v>15</v>
      </c>
      <c r="B142" s="6" t="s">
        <v>16</v>
      </c>
      <c r="C142" s="92" t="s">
        <v>17</v>
      </c>
      <c r="D142" s="93"/>
      <c r="E142" s="92" t="s">
        <v>18</v>
      </c>
      <c r="F142" s="94"/>
      <c r="H142" s="90" t="s">
        <v>15</v>
      </c>
      <c r="I142" s="6" t="s">
        <v>16</v>
      </c>
      <c r="J142" s="92" t="s">
        <v>17</v>
      </c>
      <c r="K142" s="93"/>
      <c r="L142" s="92" t="s">
        <v>18</v>
      </c>
      <c r="M142" s="94"/>
      <c r="O142" s="90" t="s">
        <v>15</v>
      </c>
      <c r="P142" s="6" t="s">
        <v>16</v>
      </c>
      <c r="Q142" s="92" t="s">
        <v>17</v>
      </c>
      <c r="R142" s="93"/>
      <c r="S142" s="92" t="s">
        <v>18</v>
      </c>
      <c r="T142" s="94"/>
      <c r="V142" s="90" t="s">
        <v>15</v>
      </c>
      <c r="W142" s="6" t="s">
        <v>16</v>
      </c>
      <c r="X142" s="92" t="s">
        <v>17</v>
      </c>
      <c r="Y142" s="93"/>
      <c r="Z142" s="92" t="s">
        <v>18</v>
      </c>
      <c r="AA142" s="94"/>
      <c r="AC142" s="90" t="s">
        <v>15</v>
      </c>
      <c r="AD142" s="6" t="s">
        <v>16</v>
      </c>
      <c r="AE142" s="92" t="s">
        <v>17</v>
      </c>
      <c r="AF142" s="93"/>
      <c r="AG142" s="92" t="s">
        <v>18</v>
      </c>
      <c r="AH142" s="94"/>
      <c r="AJ142" s="90" t="s">
        <v>15</v>
      </c>
      <c r="AK142" s="6" t="s">
        <v>16</v>
      </c>
      <c r="AL142" s="92" t="s">
        <v>17</v>
      </c>
      <c r="AM142" s="93"/>
      <c r="AN142" s="92" t="s">
        <v>18</v>
      </c>
      <c r="AO142" s="94"/>
      <c r="AQ142" s="90" t="s">
        <v>15</v>
      </c>
      <c r="AR142" s="6" t="s">
        <v>16</v>
      </c>
      <c r="AS142" s="92" t="s">
        <v>17</v>
      </c>
      <c r="AT142" s="93"/>
      <c r="AU142" s="92" t="s">
        <v>18</v>
      </c>
      <c r="AV142" s="94"/>
      <c r="AX142" s="90" t="s">
        <v>15</v>
      </c>
      <c r="AY142" s="6" t="s">
        <v>16</v>
      </c>
      <c r="AZ142" s="92" t="s">
        <v>17</v>
      </c>
      <c r="BA142" s="93"/>
      <c r="BB142" s="92" t="s">
        <v>18</v>
      </c>
      <c r="BC142" s="94"/>
    </row>
    <row r="143" spans="1:55" ht="38.25">
      <c r="A143" s="91"/>
      <c r="B143" s="7" t="s">
        <v>19</v>
      </c>
      <c r="C143" s="7" t="s">
        <v>20</v>
      </c>
      <c r="D143" s="7" t="s">
        <v>36</v>
      </c>
      <c r="E143" s="7" t="s">
        <v>20</v>
      </c>
      <c r="F143" s="8" t="s">
        <v>36</v>
      </c>
      <c r="H143" s="91"/>
      <c r="I143" s="7" t="s">
        <v>19</v>
      </c>
      <c r="J143" s="7" t="s">
        <v>20</v>
      </c>
      <c r="K143" s="7" t="s">
        <v>36</v>
      </c>
      <c r="L143" s="7" t="s">
        <v>20</v>
      </c>
      <c r="M143" s="8" t="s">
        <v>36</v>
      </c>
      <c r="O143" s="91"/>
      <c r="P143" s="7" t="s">
        <v>19</v>
      </c>
      <c r="Q143" s="7" t="s">
        <v>20</v>
      </c>
      <c r="R143" s="7" t="s">
        <v>36</v>
      </c>
      <c r="S143" s="7" t="s">
        <v>20</v>
      </c>
      <c r="T143" s="8" t="s">
        <v>36</v>
      </c>
      <c r="V143" s="91"/>
      <c r="W143" s="7" t="s">
        <v>19</v>
      </c>
      <c r="X143" s="7" t="s">
        <v>20</v>
      </c>
      <c r="Y143" s="7" t="s">
        <v>36</v>
      </c>
      <c r="Z143" s="7" t="s">
        <v>20</v>
      </c>
      <c r="AA143" s="8" t="s">
        <v>36</v>
      </c>
      <c r="AC143" s="91"/>
      <c r="AD143" s="7" t="s">
        <v>19</v>
      </c>
      <c r="AE143" s="7" t="s">
        <v>20</v>
      </c>
      <c r="AF143" s="7" t="s">
        <v>36</v>
      </c>
      <c r="AG143" s="7" t="s">
        <v>20</v>
      </c>
      <c r="AH143" s="8" t="s">
        <v>36</v>
      </c>
      <c r="AJ143" s="91"/>
      <c r="AK143" s="7" t="s">
        <v>19</v>
      </c>
      <c r="AL143" s="7" t="s">
        <v>20</v>
      </c>
      <c r="AM143" s="7" t="s">
        <v>36</v>
      </c>
      <c r="AN143" s="7" t="s">
        <v>20</v>
      </c>
      <c r="AO143" s="8" t="s">
        <v>36</v>
      </c>
      <c r="AQ143" s="91"/>
      <c r="AR143" s="7" t="s">
        <v>19</v>
      </c>
      <c r="AS143" s="7" t="s">
        <v>20</v>
      </c>
      <c r="AT143" s="7" t="s">
        <v>36</v>
      </c>
      <c r="AU143" s="7" t="s">
        <v>20</v>
      </c>
      <c r="AV143" s="8" t="s">
        <v>36</v>
      </c>
      <c r="AX143" s="91"/>
      <c r="AY143" s="7" t="s">
        <v>19</v>
      </c>
      <c r="AZ143" s="7" t="s">
        <v>20</v>
      </c>
      <c r="BA143" s="7" t="s">
        <v>36</v>
      </c>
      <c r="BB143" s="7" t="s">
        <v>20</v>
      </c>
      <c r="BC143" s="8" t="s">
        <v>36</v>
      </c>
    </row>
    <row r="144" spans="1:55">
      <c r="A144" s="31">
        <v>1</v>
      </c>
      <c r="B144" s="32">
        <v>2</v>
      </c>
      <c r="C144" s="32">
        <v>3</v>
      </c>
      <c r="D144" s="32">
        <v>4</v>
      </c>
      <c r="E144" s="32">
        <v>5</v>
      </c>
      <c r="F144" s="49">
        <v>6</v>
      </c>
      <c r="H144" s="31">
        <v>1</v>
      </c>
      <c r="I144" s="32">
        <v>2</v>
      </c>
      <c r="J144" s="32">
        <v>3</v>
      </c>
      <c r="K144" s="32">
        <v>4</v>
      </c>
      <c r="L144" s="32">
        <v>5</v>
      </c>
      <c r="M144" s="49">
        <v>6</v>
      </c>
      <c r="O144" s="31">
        <v>1</v>
      </c>
      <c r="P144" s="32">
        <v>2</v>
      </c>
      <c r="Q144" s="32">
        <v>3</v>
      </c>
      <c r="R144" s="32">
        <v>4</v>
      </c>
      <c r="S144" s="32">
        <v>5</v>
      </c>
      <c r="T144" s="49">
        <v>6</v>
      </c>
      <c r="V144" s="31">
        <v>1</v>
      </c>
      <c r="W144" s="32">
        <v>2</v>
      </c>
      <c r="X144" s="32">
        <v>3</v>
      </c>
      <c r="Y144" s="32">
        <v>4</v>
      </c>
      <c r="Z144" s="32">
        <v>5</v>
      </c>
      <c r="AA144" s="49">
        <v>6</v>
      </c>
      <c r="AC144" s="31">
        <v>1</v>
      </c>
      <c r="AD144" s="32">
        <v>2</v>
      </c>
      <c r="AE144" s="32">
        <v>3</v>
      </c>
      <c r="AF144" s="32">
        <v>4</v>
      </c>
      <c r="AG144" s="32">
        <v>5</v>
      </c>
      <c r="AH144" s="49">
        <v>6</v>
      </c>
      <c r="AJ144" s="31">
        <v>1</v>
      </c>
      <c r="AK144" s="32">
        <v>2</v>
      </c>
      <c r="AL144" s="32">
        <v>3</v>
      </c>
      <c r="AM144" s="32">
        <v>4</v>
      </c>
      <c r="AN144" s="32">
        <v>5</v>
      </c>
      <c r="AO144" s="49">
        <v>6</v>
      </c>
      <c r="AQ144" s="31">
        <v>1</v>
      </c>
      <c r="AR144" s="32">
        <v>2</v>
      </c>
      <c r="AS144" s="32">
        <v>3</v>
      </c>
      <c r="AT144" s="32">
        <v>4</v>
      </c>
      <c r="AU144" s="32">
        <v>5</v>
      </c>
      <c r="AV144" s="49">
        <v>6</v>
      </c>
      <c r="AX144" s="31">
        <v>1</v>
      </c>
      <c r="AY144" s="32">
        <v>2</v>
      </c>
      <c r="AZ144" s="32">
        <v>3</v>
      </c>
      <c r="BA144" s="32">
        <v>4</v>
      </c>
      <c r="BB144" s="32">
        <v>5</v>
      </c>
      <c r="BC144" s="49">
        <v>6</v>
      </c>
    </row>
    <row r="145" spans="1:55" ht="25.5">
      <c r="A145" s="9" t="s">
        <v>0</v>
      </c>
      <c r="B145" s="75"/>
      <c r="C145" s="76">
        <v>1919.3</v>
      </c>
      <c r="D145" s="77"/>
      <c r="E145" s="77"/>
      <c r="F145" s="78"/>
      <c r="H145" s="9" t="s">
        <v>0</v>
      </c>
      <c r="I145" s="75"/>
      <c r="J145" s="76">
        <v>1752.9</v>
      </c>
      <c r="K145" s="77"/>
      <c r="L145" s="77"/>
      <c r="M145" s="78"/>
      <c r="O145" s="9" t="s">
        <v>0</v>
      </c>
      <c r="P145" s="75"/>
      <c r="Q145" s="76">
        <v>1921.1</v>
      </c>
      <c r="R145" s="77"/>
      <c r="S145" s="77"/>
      <c r="T145" s="78"/>
      <c r="V145" s="9" t="s">
        <v>0</v>
      </c>
      <c r="W145" s="75"/>
      <c r="X145" s="76">
        <v>1840.2</v>
      </c>
      <c r="Y145" s="77"/>
      <c r="Z145" s="77"/>
      <c r="AA145" s="78"/>
      <c r="AC145" s="9" t="s">
        <v>0</v>
      </c>
      <c r="AD145" s="75"/>
      <c r="AE145" s="76">
        <v>1979.8</v>
      </c>
      <c r="AF145" s="77"/>
      <c r="AG145" s="77"/>
      <c r="AH145" s="78"/>
      <c r="AJ145" s="9" t="s">
        <v>0</v>
      </c>
      <c r="AK145" s="75"/>
      <c r="AL145" s="76">
        <v>1986.2</v>
      </c>
      <c r="AM145" s="77"/>
      <c r="AN145" s="77"/>
      <c r="AO145" s="78"/>
      <c r="AQ145" s="9" t="s">
        <v>0</v>
      </c>
      <c r="AR145" s="75"/>
      <c r="AS145" s="76">
        <v>2091.9</v>
      </c>
      <c r="AT145" s="77"/>
      <c r="AU145" s="77"/>
      <c r="AV145" s="78"/>
      <c r="AX145" s="9" t="s">
        <v>0</v>
      </c>
      <c r="AY145" s="75"/>
      <c r="AZ145" s="76">
        <v>2100.1</v>
      </c>
      <c r="BA145" s="77"/>
      <c r="BB145" s="77"/>
      <c r="BC145" s="78"/>
    </row>
    <row r="146" spans="1:55" ht="25.5">
      <c r="A146" s="10" t="s">
        <v>21</v>
      </c>
      <c r="B146" s="79"/>
      <c r="C146" s="74">
        <v>151213.85999999999</v>
      </c>
      <c r="D146" s="74"/>
      <c r="E146" s="74">
        <v>656.55</v>
      </c>
      <c r="F146" s="46"/>
      <c r="H146" s="10" t="s">
        <v>21</v>
      </c>
      <c r="I146" s="79"/>
      <c r="J146" s="74">
        <v>138104.37</v>
      </c>
      <c r="K146" s="74"/>
      <c r="L146" s="74">
        <v>656.55</v>
      </c>
      <c r="M146" s="46"/>
      <c r="O146" s="10" t="s">
        <v>21</v>
      </c>
      <c r="P146" s="79"/>
      <c r="Q146" s="74">
        <v>151356.24</v>
      </c>
      <c r="R146" s="74"/>
      <c r="S146" s="74">
        <v>656.55</v>
      </c>
      <c r="T146" s="46"/>
      <c r="V146" s="10" t="s">
        <v>21</v>
      </c>
      <c r="W146" s="79"/>
      <c r="X146" s="74">
        <v>144982.26</v>
      </c>
      <c r="Y146" s="74"/>
      <c r="Z146" s="74">
        <v>656.55</v>
      </c>
      <c r="AA146" s="46"/>
      <c r="AC146" s="10" t="s">
        <v>21</v>
      </c>
      <c r="AD146" s="79"/>
      <c r="AE146" s="74">
        <v>155980.88999999998</v>
      </c>
      <c r="AF146" s="74"/>
      <c r="AG146" s="74">
        <v>656.55</v>
      </c>
      <c r="AH146" s="46"/>
      <c r="AJ146" s="10" t="s">
        <v>21</v>
      </c>
      <c r="AK146" s="79"/>
      <c r="AL146" s="74">
        <v>156484.88999999998</v>
      </c>
      <c r="AM146" s="74"/>
      <c r="AN146" s="74">
        <v>656.55</v>
      </c>
      <c r="AO146" s="46"/>
      <c r="AQ146" s="10" t="s">
        <v>21</v>
      </c>
      <c r="AR146" s="79"/>
      <c r="AS146" s="74">
        <v>164812.68000000002</v>
      </c>
      <c r="AT146" s="74"/>
      <c r="AU146" s="74">
        <v>656.55</v>
      </c>
      <c r="AV146" s="46"/>
      <c r="AX146" s="10" t="s">
        <v>21</v>
      </c>
      <c r="AY146" s="79"/>
      <c r="AZ146" s="74">
        <v>165457.89000000001</v>
      </c>
      <c r="BA146" s="74"/>
      <c r="BB146" s="74">
        <v>656.55</v>
      </c>
      <c r="BC146" s="46"/>
    </row>
    <row r="147" spans="1:55" ht="13.5">
      <c r="A147" s="12" t="s">
        <v>22</v>
      </c>
      <c r="B147" s="80"/>
      <c r="C147" s="28"/>
      <c r="D147" s="28"/>
      <c r="E147" s="28"/>
      <c r="F147" s="62"/>
      <c r="H147" s="12" t="s">
        <v>22</v>
      </c>
      <c r="I147" s="80"/>
      <c r="J147" s="28"/>
      <c r="K147" s="28"/>
      <c r="L147" s="28"/>
      <c r="M147" s="62"/>
      <c r="O147" s="12" t="s">
        <v>22</v>
      </c>
      <c r="P147" s="80"/>
      <c r="Q147" s="28"/>
      <c r="R147" s="28"/>
      <c r="S147" s="28"/>
      <c r="T147" s="62"/>
      <c r="V147" s="12" t="s">
        <v>22</v>
      </c>
      <c r="W147" s="80"/>
      <c r="X147" s="28"/>
      <c r="Y147" s="28"/>
      <c r="Z147" s="28"/>
      <c r="AA147" s="62"/>
      <c r="AC147" s="12" t="s">
        <v>22</v>
      </c>
      <c r="AD147" s="80"/>
      <c r="AE147" s="28"/>
      <c r="AF147" s="28"/>
      <c r="AG147" s="28"/>
      <c r="AH147" s="62"/>
      <c r="AJ147" s="12" t="s">
        <v>22</v>
      </c>
      <c r="AK147" s="80"/>
      <c r="AL147" s="28"/>
      <c r="AM147" s="28"/>
      <c r="AN147" s="28"/>
      <c r="AO147" s="62"/>
      <c r="AQ147" s="12" t="s">
        <v>22</v>
      </c>
      <c r="AR147" s="80"/>
      <c r="AS147" s="28"/>
      <c r="AT147" s="28"/>
      <c r="AU147" s="28"/>
      <c r="AV147" s="62"/>
      <c r="AX147" s="12" t="s">
        <v>22</v>
      </c>
      <c r="AY147" s="80"/>
      <c r="AZ147" s="28"/>
      <c r="BA147" s="28"/>
      <c r="BB147" s="28"/>
      <c r="BC147" s="62"/>
    </row>
    <row r="148" spans="1:55" ht="25.5">
      <c r="A148" s="50" t="s">
        <v>23</v>
      </c>
      <c r="B148" s="36">
        <v>117</v>
      </c>
      <c r="C148" s="37">
        <v>122878.08</v>
      </c>
      <c r="D148" s="37">
        <v>1050.24</v>
      </c>
      <c r="E148" s="37">
        <v>533.52</v>
      </c>
      <c r="F148" s="51">
        <v>4.5599999999999996</v>
      </c>
      <c r="H148" s="50" t="s">
        <v>23</v>
      </c>
      <c r="I148" s="36">
        <v>117</v>
      </c>
      <c r="J148" s="37">
        <v>112225.23</v>
      </c>
      <c r="K148" s="37">
        <v>959.19</v>
      </c>
      <c r="L148" s="37">
        <v>533.52</v>
      </c>
      <c r="M148" s="51">
        <v>4.5599999999999996</v>
      </c>
      <c r="O148" s="50" t="s">
        <v>23</v>
      </c>
      <c r="P148" s="36">
        <v>117</v>
      </c>
      <c r="Q148" s="37">
        <v>122993.91</v>
      </c>
      <c r="R148" s="37">
        <v>1051.23</v>
      </c>
      <c r="S148" s="37">
        <v>533.52</v>
      </c>
      <c r="T148" s="51">
        <v>4.5599999999999996</v>
      </c>
      <c r="V148" s="50" t="s">
        <v>23</v>
      </c>
      <c r="W148" s="36">
        <v>117</v>
      </c>
      <c r="X148" s="37">
        <v>117814.32</v>
      </c>
      <c r="Y148" s="37">
        <v>1006.96</v>
      </c>
      <c r="Z148" s="37">
        <v>533.52</v>
      </c>
      <c r="AA148" s="51">
        <v>4.5599999999999996</v>
      </c>
      <c r="AC148" s="50" t="s">
        <v>23</v>
      </c>
      <c r="AD148" s="36">
        <v>117</v>
      </c>
      <c r="AE148" s="37">
        <v>126751.95</v>
      </c>
      <c r="AF148" s="37">
        <v>1083.3499999999999</v>
      </c>
      <c r="AG148" s="37">
        <v>533.52</v>
      </c>
      <c r="AH148" s="51">
        <v>4.5599999999999996</v>
      </c>
      <c r="AJ148" s="50" t="s">
        <v>23</v>
      </c>
      <c r="AK148" s="36">
        <v>117</v>
      </c>
      <c r="AL148" s="37">
        <v>127161.45</v>
      </c>
      <c r="AM148" s="37">
        <v>1086.8499999999999</v>
      </c>
      <c r="AN148" s="37">
        <v>533.52</v>
      </c>
      <c r="AO148" s="51">
        <v>4.5599999999999996</v>
      </c>
      <c r="AQ148" s="50" t="s">
        <v>23</v>
      </c>
      <c r="AR148" s="36">
        <v>117</v>
      </c>
      <c r="AS148" s="37">
        <v>133928.73000000001</v>
      </c>
      <c r="AT148" s="37">
        <v>1144.69</v>
      </c>
      <c r="AU148" s="37">
        <v>533.52</v>
      </c>
      <c r="AV148" s="51">
        <v>4.5599999999999996</v>
      </c>
      <c r="AX148" s="50" t="s">
        <v>23</v>
      </c>
      <c r="AY148" s="36">
        <v>117</v>
      </c>
      <c r="AZ148" s="37">
        <v>134452.89000000001</v>
      </c>
      <c r="BA148" s="37">
        <v>1149.17</v>
      </c>
      <c r="BB148" s="37">
        <v>533.52</v>
      </c>
      <c r="BC148" s="51">
        <v>4.5599999999999996</v>
      </c>
    </row>
    <row r="149" spans="1:55" ht="25.5">
      <c r="A149" s="52" t="s">
        <v>24</v>
      </c>
      <c r="B149" s="38">
        <v>9</v>
      </c>
      <c r="C149" s="37">
        <v>28335.78</v>
      </c>
      <c r="D149" s="37">
        <v>3148.42</v>
      </c>
      <c r="E149" s="37">
        <v>123.03</v>
      </c>
      <c r="F149" s="53">
        <v>13.67</v>
      </c>
      <c r="H149" s="52" t="s">
        <v>24</v>
      </c>
      <c r="I149" s="38">
        <v>9</v>
      </c>
      <c r="J149" s="37">
        <v>25879.14</v>
      </c>
      <c r="K149" s="37">
        <v>2875.46</v>
      </c>
      <c r="L149" s="37">
        <v>123.03</v>
      </c>
      <c r="M149" s="53">
        <v>13.67</v>
      </c>
      <c r="O149" s="52" t="s">
        <v>24</v>
      </c>
      <c r="P149" s="38">
        <v>9</v>
      </c>
      <c r="Q149" s="37">
        <v>28362.33</v>
      </c>
      <c r="R149" s="37">
        <v>3151.37</v>
      </c>
      <c r="S149" s="37">
        <v>123.03</v>
      </c>
      <c r="T149" s="53">
        <v>13.67</v>
      </c>
      <c r="V149" s="52" t="s">
        <v>24</v>
      </c>
      <c r="W149" s="38">
        <v>9</v>
      </c>
      <c r="X149" s="37">
        <v>27167.94</v>
      </c>
      <c r="Y149" s="37">
        <v>3018.66</v>
      </c>
      <c r="Z149" s="37">
        <v>123.03</v>
      </c>
      <c r="AA149" s="53">
        <v>13.67</v>
      </c>
      <c r="AC149" s="52" t="s">
        <v>24</v>
      </c>
      <c r="AD149" s="38">
        <v>9</v>
      </c>
      <c r="AE149" s="37">
        <v>29228.94</v>
      </c>
      <c r="AF149" s="37">
        <v>3247.66</v>
      </c>
      <c r="AG149" s="37">
        <v>123.03</v>
      </c>
      <c r="AH149" s="53">
        <v>13.67</v>
      </c>
      <c r="AJ149" s="52" t="s">
        <v>24</v>
      </c>
      <c r="AK149" s="38">
        <v>9</v>
      </c>
      <c r="AL149" s="37">
        <v>29323.439999999999</v>
      </c>
      <c r="AM149" s="37">
        <v>3258.16</v>
      </c>
      <c r="AN149" s="37">
        <v>123.03</v>
      </c>
      <c r="AO149" s="53">
        <v>13.67</v>
      </c>
      <c r="AQ149" s="52" t="s">
        <v>24</v>
      </c>
      <c r="AR149" s="38">
        <v>9</v>
      </c>
      <c r="AS149" s="37">
        <v>30883.95</v>
      </c>
      <c r="AT149" s="37">
        <v>3431.55</v>
      </c>
      <c r="AU149" s="37">
        <v>123.03</v>
      </c>
      <c r="AV149" s="53">
        <v>13.67</v>
      </c>
      <c r="AX149" s="52" t="s">
        <v>24</v>
      </c>
      <c r="AY149" s="38">
        <v>9</v>
      </c>
      <c r="AZ149" s="37">
        <v>31005</v>
      </c>
      <c r="BA149" s="37">
        <v>3445</v>
      </c>
      <c r="BB149" s="37">
        <v>123.03</v>
      </c>
      <c r="BC149" s="53">
        <v>13.67</v>
      </c>
    </row>
    <row r="150" spans="1:55" ht="25.5">
      <c r="A150" s="54" t="s">
        <v>25</v>
      </c>
      <c r="B150" s="81"/>
      <c r="C150" s="47">
        <v>106738.15</v>
      </c>
      <c r="D150" s="47"/>
      <c r="E150" s="47">
        <v>463.44</v>
      </c>
      <c r="F150" s="55"/>
      <c r="H150" s="54" t="s">
        <v>25</v>
      </c>
      <c r="I150" s="81"/>
      <c r="J150" s="47">
        <v>114826.89000000001</v>
      </c>
      <c r="K150" s="47"/>
      <c r="L150" s="47">
        <v>545.8900000000001</v>
      </c>
      <c r="M150" s="55"/>
      <c r="O150" s="54" t="s">
        <v>25</v>
      </c>
      <c r="P150" s="81"/>
      <c r="Q150" s="47">
        <v>116528.76</v>
      </c>
      <c r="R150" s="47"/>
      <c r="S150" s="47">
        <v>505.48</v>
      </c>
      <c r="T150" s="55"/>
      <c r="V150" s="54" t="s">
        <v>25</v>
      </c>
      <c r="W150" s="81"/>
      <c r="X150" s="47">
        <v>115707.41</v>
      </c>
      <c r="Y150" s="47"/>
      <c r="Z150" s="47">
        <v>523.98</v>
      </c>
      <c r="AA150" s="55"/>
      <c r="AC150" s="54" t="s">
        <v>25</v>
      </c>
      <c r="AD150" s="81"/>
      <c r="AE150" s="47">
        <v>116596.87999999998</v>
      </c>
      <c r="AF150" s="47"/>
      <c r="AG150" s="47">
        <v>490.78</v>
      </c>
      <c r="AH150" s="55"/>
      <c r="AJ150" s="54" t="s">
        <v>25</v>
      </c>
      <c r="AK150" s="81"/>
      <c r="AL150" s="47">
        <v>116615.51</v>
      </c>
      <c r="AM150" s="47"/>
      <c r="AN150" s="47">
        <v>489.27</v>
      </c>
      <c r="AO150" s="55"/>
      <c r="AQ150" s="54" t="s">
        <v>25</v>
      </c>
      <c r="AR150" s="81"/>
      <c r="AS150" s="47">
        <v>117867.71999999999</v>
      </c>
      <c r="AT150" s="47"/>
      <c r="AU150" s="47">
        <v>469.53999999999996</v>
      </c>
      <c r="AV150" s="55"/>
      <c r="AX150" s="54" t="s">
        <v>25</v>
      </c>
      <c r="AY150" s="81"/>
      <c r="AZ150" s="47">
        <v>118095.93</v>
      </c>
      <c r="BA150" s="47"/>
      <c r="BB150" s="47">
        <v>468.60999999999996</v>
      </c>
      <c r="BC150" s="55"/>
    </row>
    <row r="151" spans="1:55" ht="13.5">
      <c r="A151" s="56" t="s">
        <v>22</v>
      </c>
      <c r="B151" s="33"/>
      <c r="C151" s="13"/>
      <c r="D151" s="13"/>
      <c r="E151" s="13"/>
      <c r="F151" s="51"/>
      <c r="H151" s="56" t="s">
        <v>22</v>
      </c>
      <c r="I151" s="33"/>
      <c r="J151" s="13"/>
      <c r="K151" s="13"/>
      <c r="L151" s="13"/>
      <c r="M151" s="51"/>
      <c r="O151" s="56" t="s">
        <v>22</v>
      </c>
      <c r="P151" s="33"/>
      <c r="Q151" s="13"/>
      <c r="R151" s="13"/>
      <c r="S151" s="13"/>
      <c r="T151" s="51"/>
      <c r="V151" s="56" t="s">
        <v>22</v>
      </c>
      <c r="W151" s="33"/>
      <c r="X151" s="13"/>
      <c r="Y151" s="13"/>
      <c r="Z151" s="13"/>
      <c r="AA151" s="51"/>
      <c r="AC151" s="56" t="s">
        <v>22</v>
      </c>
      <c r="AD151" s="33"/>
      <c r="AE151" s="13"/>
      <c r="AF151" s="13"/>
      <c r="AG151" s="13"/>
      <c r="AH151" s="51"/>
      <c r="AJ151" s="56" t="s">
        <v>22</v>
      </c>
      <c r="AK151" s="33"/>
      <c r="AL151" s="13"/>
      <c r="AM151" s="13"/>
      <c r="AN151" s="13"/>
      <c r="AO151" s="51"/>
      <c r="AQ151" s="56" t="s">
        <v>22</v>
      </c>
      <c r="AR151" s="33"/>
      <c r="AS151" s="13"/>
      <c r="AT151" s="13"/>
      <c r="AU151" s="13"/>
      <c r="AV151" s="51"/>
      <c r="AX151" s="56" t="s">
        <v>22</v>
      </c>
      <c r="AY151" s="33"/>
      <c r="AZ151" s="13"/>
      <c r="BA151" s="13"/>
      <c r="BB151" s="13"/>
      <c r="BC151" s="51"/>
    </row>
    <row r="152" spans="1:55" ht="25.5">
      <c r="A152" s="57" t="s">
        <v>1</v>
      </c>
      <c r="B152" s="36">
        <v>12</v>
      </c>
      <c r="C152" s="37">
        <v>21999.84</v>
      </c>
      <c r="D152" s="37">
        <v>1833.32</v>
      </c>
      <c r="E152" s="37">
        <v>95.52</v>
      </c>
      <c r="F152" s="51">
        <v>7.96</v>
      </c>
      <c r="H152" s="57" t="s">
        <v>1</v>
      </c>
      <c r="I152" s="36">
        <v>12</v>
      </c>
      <c r="J152" s="37">
        <v>22010.76</v>
      </c>
      <c r="K152" s="37">
        <v>1834.23</v>
      </c>
      <c r="L152" s="37">
        <v>104.64</v>
      </c>
      <c r="M152" s="51">
        <v>8.7200000000000006</v>
      </c>
      <c r="O152" s="57" t="s">
        <v>1</v>
      </c>
      <c r="P152" s="36">
        <v>12</v>
      </c>
      <c r="Q152" s="37">
        <v>21992.76</v>
      </c>
      <c r="R152" s="37">
        <v>1832.73</v>
      </c>
      <c r="S152" s="37">
        <v>95.4</v>
      </c>
      <c r="T152" s="51">
        <v>7.95</v>
      </c>
      <c r="V152" s="57" t="s">
        <v>1</v>
      </c>
      <c r="W152" s="36">
        <v>12</v>
      </c>
      <c r="X152" s="37">
        <v>21994.080000000002</v>
      </c>
      <c r="Y152" s="37">
        <v>1832.84</v>
      </c>
      <c r="Z152" s="37">
        <v>99.6</v>
      </c>
      <c r="AA152" s="51">
        <v>8.3000000000000007</v>
      </c>
      <c r="AC152" s="57" t="s">
        <v>1</v>
      </c>
      <c r="AD152" s="36">
        <v>12</v>
      </c>
      <c r="AE152" s="37">
        <v>22009.08</v>
      </c>
      <c r="AF152" s="37">
        <v>1834.09</v>
      </c>
      <c r="AG152" s="37">
        <v>92.64</v>
      </c>
      <c r="AH152" s="51">
        <v>7.72</v>
      </c>
      <c r="AJ152" s="57" t="s">
        <v>1</v>
      </c>
      <c r="AK152" s="36">
        <v>12</v>
      </c>
      <c r="AL152" s="37">
        <v>21994.44</v>
      </c>
      <c r="AM152" s="37">
        <v>1832.87</v>
      </c>
      <c r="AN152" s="37">
        <v>92.28</v>
      </c>
      <c r="AO152" s="51">
        <v>7.69</v>
      </c>
      <c r="AQ152" s="57" t="s">
        <v>1</v>
      </c>
      <c r="AR152" s="36">
        <v>12</v>
      </c>
      <c r="AS152" s="37">
        <v>21990</v>
      </c>
      <c r="AT152" s="37">
        <v>1832.5</v>
      </c>
      <c r="AU152" s="37">
        <v>87.6</v>
      </c>
      <c r="AV152" s="51">
        <v>7.3</v>
      </c>
      <c r="AX152" s="57" t="s">
        <v>1</v>
      </c>
      <c r="AY152" s="36">
        <v>12</v>
      </c>
      <c r="AZ152" s="37">
        <v>22015.8</v>
      </c>
      <c r="BA152" s="37">
        <v>1834.65</v>
      </c>
      <c r="BB152" s="37">
        <v>87.36</v>
      </c>
      <c r="BC152" s="51">
        <v>7.28</v>
      </c>
    </row>
    <row r="153" spans="1:55">
      <c r="A153" s="57" t="s">
        <v>4</v>
      </c>
      <c r="B153" s="36">
        <v>6</v>
      </c>
      <c r="C153" s="37">
        <v>10999.92</v>
      </c>
      <c r="D153" s="37">
        <v>1833.32</v>
      </c>
      <c r="E153" s="37">
        <v>47.76</v>
      </c>
      <c r="F153" s="51">
        <v>7.96</v>
      </c>
      <c r="H153" s="57" t="s">
        <v>4</v>
      </c>
      <c r="I153" s="36">
        <v>6</v>
      </c>
      <c r="J153" s="37">
        <v>11005.38</v>
      </c>
      <c r="K153" s="37">
        <v>1834.23</v>
      </c>
      <c r="L153" s="37">
        <v>52.32</v>
      </c>
      <c r="M153" s="51">
        <v>8.7200000000000006</v>
      </c>
      <c r="O153" s="57" t="s">
        <v>4</v>
      </c>
      <c r="P153" s="36">
        <v>6</v>
      </c>
      <c r="Q153" s="37">
        <v>11010.18</v>
      </c>
      <c r="R153" s="37">
        <v>1835.03</v>
      </c>
      <c r="S153" s="37">
        <v>47.76</v>
      </c>
      <c r="T153" s="51">
        <v>7.96</v>
      </c>
      <c r="V153" s="57" t="s">
        <v>4</v>
      </c>
      <c r="W153" s="36">
        <v>6</v>
      </c>
      <c r="X153" s="37">
        <v>11010.3</v>
      </c>
      <c r="Y153" s="37">
        <v>1835.05</v>
      </c>
      <c r="Z153" s="37">
        <v>49.86</v>
      </c>
      <c r="AA153" s="51">
        <v>8.31</v>
      </c>
      <c r="AC153" s="57" t="s">
        <v>4</v>
      </c>
      <c r="AD153" s="36">
        <v>6</v>
      </c>
      <c r="AE153" s="37">
        <v>11004.54</v>
      </c>
      <c r="AF153" s="37">
        <v>1834.09</v>
      </c>
      <c r="AG153" s="37">
        <v>46.32</v>
      </c>
      <c r="AH153" s="51">
        <v>7.72</v>
      </c>
      <c r="AJ153" s="57" t="s">
        <v>4</v>
      </c>
      <c r="AK153" s="36">
        <v>6</v>
      </c>
      <c r="AL153" s="37">
        <v>10997.22</v>
      </c>
      <c r="AM153" s="37">
        <v>1832.87</v>
      </c>
      <c r="AN153" s="37">
        <v>46.14</v>
      </c>
      <c r="AO153" s="51">
        <v>7.69</v>
      </c>
      <c r="AQ153" s="57" t="s">
        <v>4</v>
      </c>
      <c r="AR153" s="36">
        <v>6</v>
      </c>
      <c r="AS153" s="37">
        <v>11010.06</v>
      </c>
      <c r="AT153" s="37">
        <v>1835.01</v>
      </c>
      <c r="AU153" s="37">
        <v>43.86</v>
      </c>
      <c r="AV153" s="51">
        <v>7.31</v>
      </c>
      <c r="AX153" s="57" t="s">
        <v>4</v>
      </c>
      <c r="AY153" s="36">
        <v>6</v>
      </c>
      <c r="AZ153" s="37">
        <v>11007.9</v>
      </c>
      <c r="BA153" s="37">
        <v>1834.65</v>
      </c>
      <c r="BB153" s="37">
        <v>43.68</v>
      </c>
      <c r="BC153" s="51">
        <v>7.28</v>
      </c>
    </row>
    <row r="154" spans="1:55">
      <c r="A154" s="57" t="s">
        <v>2</v>
      </c>
      <c r="B154" s="67">
        <v>197</v>
      </c>
      <c r="C154" s="37">
        <v>27223.43</v>
      </c>
      <c r="D154" s="37">
        <v>138.19</v>
      </c>
      <c r="E154" s="37">
        <v>118.2</v>
      </c>
      <c r="F154" s="51">
        <v>0.6</v>
      </c>
      <c r="H154" s="57" t="s">
        <v>2</v>
      </c>
      <c r="I154" s="67">
        <v>197</v>
      </c>
      <c r="J154" s="37">
        <v>27349.51</v>
      </c>
      <c r="K154" s="37">
        <v>138.83000000000001</v>
      </c>
      <c r="L154" s="37">
        <v>130.02000000000001</v>
      </c>
      <c r="M154" s="51">
        <v>0.66</v>
      </c>
      <c r="O154" s="57" t="s">
        <v>2</v>
      </c>
      <c r="P154" s="67">
        <v>197</v>
      </c>
      <c r="Q154" s="37">
        <v>27249.040000000001</v>
      </c>
      <c r="R154" s="37">
        <v>138.32</v>
      </c>
      <c r="S154" s="37">
        <v>118.2</v>
      </c>
      <c r="T154" s="51">
        <v>0.6</v>
      </c>
      <c r="V154" s="57" t="s">
        <v>2</v>
      </c>
      <c r="W154" s="67">
        <v>197</v>
      </c>
      <c r="X154" s="37">
        <v>27406.639999999999</v>
      </c>
      <c r="Y154" s="37">
        <v>139.12</v>
      </c>
      <c r="Z154" s="37">
        <v>124.11</v>
      </c>
      <c r="AA154" s="51">
        <v>0.63</v>
      </c>
      <c r="AC154" s="57" t="s">
        <v>2</v>
      </c>
      <c r="AD154" s="67">
        <v>197</v>
      </c>
      <c r="AE154" s="37">
        <v>27144.63</v>
      </c>
      <c r="AF154" s="37">
        <v>137.79</v>
      </c>
      <c r="AG154" s="37">
        <v>114.26</v>
      </c>
      <c r="AH154" s="51">
        <v>0.57999999999999996</v>
      </c>
      <c r="AJ154" s="57" t="s">
        <v>2</v>
      </c>
      <c r="AK154" s="67">
        <v>197</v>
      </c>
      <c r="AL154" s="37">
        <v>27233.279999999999</v>
      </c>
      <c r="AM154" s="37">
        <v>138.24</v>
      </c>
      <c r="AN154" s="37">
        <v>114.26</v>
      </c>
      <c r="AO154" s="51">
        <v>0.57999999999999996</v>
      </c>
      <c r="AQ154" s="57" t="s">
        <v>2</v>
      </c>
      <c r="AR154" s="67">
        <v>197</v>
      </c>
      <c r="AS154" s="37">
        <v>27199.79</v>
      </c>
      <c r="AT154" s="37">
        <v>138.07</v>
      </c>
      <c r="AU154" s="37">
        <v>108.35</v>
      </c>
      <c r="AV154" s="51">
        <v>0.55000000000000004</v>
      </c>
      <c r="AX154" s="57" t="s">
        <v>2</v>
      </c>
      <c r="AY154" s="67">
        <v>197</v>
      </c>
      <c r="AZ154" s="37">
        <v>27306.17</v>
      </c>
      <c r="BA154" s="37">
        <v>138.61000000000001</v>
      </c>
      <c r="BB154" s="37">
        <v>108.35</v>
      </c>
      <c r="BC154" s="51">
        <v>0.55000000000000004</v>
      </c>
    </row>
    <row r="155" spans="1:55" ht="25.5">
      <c r="A155" s="57" t="s">
        <v>5</v>
      </c>
      <c r="B155" s="36">
        <v>12</v>
      </c>
      <c r="C155" s="37">
        <v>9341.64</v>
      </c>
      <c r="D155" s="37">
        <v>778.47</v>
      </c>
      <c r="E155" s="37">
        <v>40.56</v>
      </c>
      <c r="F155" s="51">
        <v>3.38</v>
      </c>
      <c r="H155" s="57" t="s">
        <v>5</v>
      </c>
      <c r="I155" s="36">
        <v>12</v>
      </c>
      <c r="J155" s="37">
        <v>8582.16</v>
      </c>
      <c r="K155" s="37">
        <v>715.18</v>
      </c>
      <c r="L155" s="37">
        <v>40.799999999999997</v>
      </c>
      <c r="M155" s="51">
        <v>3.4</v>
      </c>
      <c r="O155" s="57" t="s">
        <v>5</v>
      </c>
      <c r="P155" s="36">
        <v>12</v>
      </c>
      <c r="Q155" s="37">
        <v>9350.4</v>
      </c>
      <c r="R155" s="37">
        <v>779.2</v>
      </c>
      <c r="S155" s="37">
        <v>40.56</v>
      </c>
      <c r="T155" s="51">
        <v>3.38</v>
      </c>
      <c r="V155" s="57" t="s">
        <v>5</v>
      </c>
      <c r="W155" s="36">
        <v>12</v>
      </c>
      <c r="X155" s="37">
        <v>8983.08</v>
      </c>
      <c r="Y155" s="37">
        <v>748.59</v>
      </c>
      <c r="Z155" s="37">
        <v>40.68</v>
      </c>
      <c r="AA155" s="51">
        <v>3.39</v>
      </c>
      <c r="AC155" s="57" t="s">
        <v>5</v>
      </c>
      <c r="AD155" s="36">
        <v>12</v>
      </c>
      <c r="AE155" s="37">
        <v>9664.56</v>
      </c>
      <c r="AF155" s="37">
        <v>805.38</v>
      </c>
      <c r="AG155" s="37">
        <v>40.68</v>
      </c>
      <c r="AH155" s="51">
        <v>3.39</v>
      </c>
      <c r="AJ155" s="57" t="s">
        <v>5</v>
      </c>
      <c r="AK155" s="36">
        <v>12</v>
      </c>
      <c r="AL155" s="37">
        <v>9667.2000000000007</v>
      </c>
      <c r="AM155" s="37">
        <v>805.6</v>
      </c>
      <c r="AN155" s="37">
        <v>40.56</v>
      </c>
      <c r="AO155" s="51">
        <v>3.38</v>
      </c>
      <c r="AQ155" s="57" t="s">
        <v>5</v>
      </c>
      <c r="AR155" s="36">
        <v>12</v>
      </c>
      <c r="AS155" s="37">
        <v>10181.64</v>
      </c>
      <c r="AT155" s="37">
        <v>848.47</v>
      </c>
      <c r="AU155" s="37">
        <v>40.56</v>
      </c>
      <c r="AV155" s="51">
        <v>3.38</v>
      </c>
      <c r="AX155" s="57" t="s">
        <v>5</v>
      </c>
      <c r="AY155" s="36">
        <v>12</v>
      </c>
      <c r="AZ155" s="37">
        <v>10251.84</v>
      </c>
      <c r="BA155" s="37">
        <v>854.32</v>
      </c>
      <c r="BB155" s="37">
        <v>40.68</v>
      </c>
      <c r="BC155" s="51">
        <v>3.39</v>
      </c>
    </row>
    <row r="156" spans="1:55">
      <c r="A156" s="57" t="s">
        <v>6</v>
      </c>
      <c r="B156" s="36">
        <v>12</v>
      </c>
      <c r="C156" s="37">
        <v>9341.64</v>
      </c>
      <c r="D156" s="37">
        <v>778.47</v>
      </c>
      <c r="E156" s="37">
        <v>40.56</v>
      </c>
      <c r="F156" s="51">
        <v>3.38</v>
      </c>
      <c r="H156" s="57" t="s">
        <v>6</v>
      </c>
      <c r="I156" s="36">
        <v>12</v>
      </c>
      <c r="J156" s="37">
        <v>8582.16</v>
      </c>
      <c r="K156" s="37">
        <v>715.18</v>
      </c>
      <c r="L156" s="37">
        <v>40.799999999999997</v>
      </c>
      <c r="M156" s="51">
        <v>3.4</v>
      </c>
      <c r="O156" s="57" t="s">
        <v>6</v>
      </c>
      <c r="P156" s="36">
        <v>12</v>
      </c>
      <c r="Q156" s="37">
        <v>9350.4</v>
      </c>
      <c r="R156" s="37">
        <v>779.2</v>
      </c>
      <c r="S156" s="37">
        <v>40.56</v>
      </c>
      <c r="T156" s="51">
        <v>3.38</v>
      </c>
      <c r="V156" s="57" t="s">
        <v>6</v>
      </c>
      <c r="W156" s="36">
        <v>12</v>
      </c>
      <c r="X156" s="37">
        <v>8983.08</v>
      </c>
      <c r="Y156" s="37">
        <v>748.59</v>
      </c>
      <c r="Z156" s="37">
        <v>40.68</v>
      </c>
      <c r="AA156" s="51">
        <v>3.39</v>
      </c>
      <c r="AC156" s="57" t="s">
        <v>6</v>
      </c>
      <c r="AD156" s="36">
        <v>12</v>
      </c>
      <c r="AE156" s="37">
        <v>9664.56</v>
      </c>
      <c r="AF156" s="37">
        <v>805.38</v>
      </c>
      <c r="AG156" s="37">
        <v>40.68</v>
      </c>
      <c r="AH156" s="51">
        <v>3.39</v>
      </c>
      <c r="AJ156" s="57" t="s">
        <v>6</v>
      </c>
      <c r="AK156" s="36">
        <v>12</v>
      </c>
      <c r="AL156" s="37">
        <v>9667.2000000000007</v>
      </c>
      <c r="AM156" s="37">
        <v>805.6</v>
      </c>
      <c r="AN156" s="37">
        <v>40.56</v>
      </c>
      <c r="AO156" s="51">
        <v>3.38</v>
      </c>
      <c r="AQ156" s="57" t="s">
        <v>6</v>
      </c>
      <c r="AR156" s="36">
        <v>12</v>
      </c>
      <c r="AS156" s="37">
        <v>10181.64</v>
      </c>
      <c r="AT156" s="37">
        <v>848.47</v>
      </c>
      <c r="AU156" s="37">
        <v>40.56</v>
      </c>
      <c r="AV156" s="51">
        <v>3.38</v>
      </c>
      <c r="AX156" s="57" t="s">
        <v>6</v>
      </c>
      <c r="AY156" s="36">
        <v>12</v>
      </c>
      <c r="AZ156" s="37">
        <v>10251.84</v>
      </c>
      <c r="BA156" s="37">
        <v>854.32</v>
      </c>
      <c r="BB156" s="37">
        <v>40.68</v>
      </c>
      <c r="BC156" s="51">
        <v>3.39</v>
      </c>
    </row>
    <row r="157" spans="1:55" ht="25.5">
      <c r="A157" s="57" t="s">
        <v>26</v>
      </c>
      <c r="B157" s="36">
        <v>249</v>
      </c>
      <c r="C157" s="37">
        <v>3441.18</v>
      </c>
      <c r="D157" s="37">
        <v>13.82</v>
      </c>
      <c r="E157" s="37">
        <v>14.94</v>
      </c>
      <c r="F157" s="51">
        <v>0.06</v>
      </c>
      <c r="H157" s="57" t="s">
        <v>26</v>
      </c>
      <c r="I157" s="36">
        <v>249</v>
      </c>
      <c r="J157" s="37">
        <v>3142.38</v>
      </c>
      <c r="K157" s="37">
        <v>12.62</v>
      </c>
      <c r="L157" s="37">
        <v>14.94</v>
      </c>
      <c r="M157" s="51">
        <v>0.06</v>
      </c>
      <c r="O157" s="57" t="s">
        <v>26</v>
      </c>
      <c r="P157" s="36">
        <v>249</v>
      </c>
      <c r="Q157" s="37">
        <v>3443.67</v>
      </c>
      <c r="R157" s="37">
        <v>13.83</v>
      </c>
      <c r="S157" s="37">
        <v>14.94</v>
      </c>
      <c r="T157" s="51">
        <v>0.06</v>
      </c>
      <c r="V157" s="57" t="s">
        <v>26</v>
      </c>
      <c r="W157" s="36">
        <v>249</v>
      </c>
      <c r="X157" s="37">
        <v>3299.25</v>
      </c>
      <c r="Y157" s="37">
        <v>13.25</v>
      </c>
      <c r="Z157" s="37">
        <v>14.94</v>
      </c>
      <c r="AA157" s="51">
        <v>0.06</v>
      </c>
      <c r="AC157" s="57" t="s">
        <v>26</v>
      </c>
      <c r="AD157" s="36">
        <v>249</v>
      </c>
      <c r="AE157" s="37">
        <v>2958.12</v>
      </c>
      <c r="AF157" s="37">
        <v>11.88</v>
      </c>
      <c r="AG157" s="37">
        <v>12.45</v>
      </c>
      <c r="AH157" s="51">
        <v>0.05</v>
      </c>
      <c r="AJ157" s="57" t="s">
        <v>26</v>
      </c>
      <c r="AK157" s="36">
        <v>249</v>
      </c>
      <c r="AL157" s="37">
        <v>2968.08</v>
      </c>
      <c r="AM157" s="37">
        <v>11.92</v>
      </c>
      <c r="AN157" s="37">
        <v>12.45</v>
      </c>
      <c r="AO157" s="51">
        <v>0.05</v>
      </c>
      <c r="AQ157" s="57" t="s">
        <v>26</v>
      </c>
      <c r="AR157" s="36">
        <v>249</v>
      </c>
      <c r="AS157" s="37">
        <v>3124.95</v>
      </c>
      <c r="AT157" s="37">
        <v>12.55</v>
      </c>
      <c r="AU157" s="37">
        <v>12.45</v>
      </c>
      <c r="AV157" s="51">
        <v>0.05</v>
      </c>
      <c r="AX157" s="57" t="s">
        <v>26</v>
      </c>
      <c r="AY157" s="36">
        <v>249</v>
      </c>
      <c r="AZ157" s="37">
        <v>3137.4</v>
      </c>
      <c r="BA157" s="37">
        <v>12.6</v>
      </c>
      <c r="BB157" s="37">
        <v>12.45</v>
      </c>
      <c r="BC157" s="51">
        <v>0.05</v>
      </c>
    </row>
    <row r="158" spans="1:55">
      <c r="A158" s="57" t="s">
        <v>3</v>
      </c>
      <c r="B158" s="36">
        <v>26</v>
      </c>
      <c r="C158" s="37">
        <v>898.3</v>
      </c>
      <c r="D158" s="37">
        <v>34.549999999999997</v>
      </c>
      <c r="E158" s="37">
        <v>3.9</v>
      </c>
      <c r="F158" s="51">
        <v>0.15</v>
      </c>
      <c r="H158" s="57" t="s">
        <v>3</v>
      </c>
      <c r="I158" s="36">
        <v>26</v>
      </c>
      <c r="J158" s="37">
        <v>875.16</v>
      </c>
      <c r="K158" s="37">
        <v>33.659999999999997</v>
      </c>
      <c r="L158" s="37">
        <v>4.16</v>
      </c>
      <c r="M158" s="51">
        <v>0.16</v>
      </c>
      <c r="O158" s="57" t="s">
        <v>3</v>
      </c>
      <c r="P158" s="36">
        <v>26</v>
      </c>
      <c r="Q158" s="37">
        <v>899.08</v>
      </c>
      <c r="R158" s="37">
        <v>34.58</v>
      </c>
      <c r="S158" s="37">
        <v>3.9</v>
      </c>
      <c r="T158" s="51">
        <v>0.15</v>
      </c>
      <c r="V158" s="57" t="s">
        <v>3</v>
      </c>
      <c r="W158" s="36">
        <v>26</v>
      </c>
      <c r="X158" s="37">
        <v>861.12</v>
      </c>
      <c r="Y158" s="37">
        <v>33.119999999999997</v>
      </c>
      <c r="Z158" s="37">
        <v>3.9</v>
      </c>
      <c r="AA158" s="51">
        <v>0.15</v>
      </c>
      <c r="AC158" s="57" t="s">
        <v>3</v>
      </c>
      <c r="AD158" s="36">
        <v>26</v>
      </c>
      <c r="AE158" s="37">
        <v>864.76</v>
      </c>
      <c r="AF158" s="37">
        <v>33.26</v>
      </c>
      <c r="AG158" s="37">
        <v>3.64</v>
      </c>
      <c r="AH158" s="51">
        <v>0.14000000000000001</v>
      </c>
      <c r="AJ158" s="57" t="s">
        <v>3</v>
      </c>
      <c r="AK158" s="36">
        <v>26</v>
      </c>
      <c r="AL158" s="37">
        <v>867.62</v>
      </c>
      <c r="AM158" s="37">
        <v>33.369999999999997</v>
      </c>
      <c r="AN158" s="37">
        <v>3.64</v>
      </c>
      <c r="AO158" s="51">
        <v>0.14000000000000001</v>
      </c>
      <c r="AQ158" s="57" t="s">
        <v>3</v>
      </c>
      <c r="AR158" s="36">
        <v>26</v>
      </c>
      <c r="AS158" s="37">
        <v>913.64</v>
      </c>
      <c r="AT158" s="37">
        <v>35.14</v>
      </c>
      <c r="AU158" s="37">
        <v>3.64</v>
      </c>
      <c r="AV158" s="51">
        <v>0.14000000000000001</v>
      </c>
      <c r="AX158" s="57" t="s">
        <v>3</v>
      </c>
      <c r="AY158" s="36">
        <v>26</v>
      </c>
      <c r="AZ158" s="37">
        <v>917.28</v>
      </c>
      <c r="BA158" s="37">
        <v>35.28</v>
      </c>
      <c r="BB158" s="37">
        <v>3.64</v>
      </c>
      <c r="BC158" s="51">
        <v>0.14000000000000001</v>
      </c>
    </row>
    <row r="159" spans="1:55">
      <c r="A159" s="58" t="s">
        <v>27</v>
      </c>
      <c r="B159" s="36">
        <v>60</v>
      </c>
      <c r="C159" s="37">
        <v>22386.6</v>
      </c>
      <c r="D159" s="37">
        <v>373.11</v>
      </c>
      <c r="E159" s="37">
        <v>97.2</v>
      </c>
      <c r="F159" s="51">
        <v>1.62</v>
      </c>
      <c r="H159" s="58" t="s">
        <v>27</v>
      </c>
      <c r="I159" s="36">
        <v>60</v>
      </c>
      <c r="J159" s="37">
        <v>22465.200000000001</v>
      </c>
      <c r="K159" s="37">
        <v>374.42</v>
      </c>
      <c r="L159" s="37">
        <v>106.8</v>
      </c>
      <c r="M159" s="51">
        <v>1.78</v>
      </c>
      <c r="O159" s="58" t="s">
        <v>27</v>
      </c>
      <c r="P159" s="36">
        <v>60</v>
      </c>
      <c r="Q159" s="37">
        <v>22407.599999999999</v>
      </c>
      <c r="R159" s="37">
        <v>373.46</v>
      </c>
      <c r="S159" s="37">
        <v>97.2</v>
      </c>
      <c r="T159" s="51">
        <v>1.62</v>
      </c>
      <c r="V159" s="58" t="s">
        <v>27</v>
      </c>
      <c r="W159" s="36">
        <v>60</v>
      </c>
      <c r="X159" s="37">
        <v>22391.4</v>
      </c>
      <c r="Y159" s="37">
        <v>373.19</v>
      </c>
      <c r="Z159" s="37">
        <v>101.4</v>
      </c>
      <c r="AA159" s="51">
        <v>1.69</v>
      </c>
      <c r="AC159" s="58" t="s">
        <v>27</v>
      </c>
      <c r="AD159" s="36">
        <v>60</v>
      </c>
      <c r="AE159" s="37">
        <v>22522.2</v>
      </c>
      <c r="AF159" s="37">
        <v>375.37</v>
      </c>
      <c r="AG159" s="37">
        <v>94.8</v>
      </c>
      <c r="AH159" s="51">
        <v>1.58</v>
      </c>
      <c r="AJ159" s="58" t="s">
        <v>27</v>
      </c>
      <c r="AK159" s="36">
        <v>60</v>
      </c>
      <c r="AL159" s="37">
        <v>22452</v>
      </c>
      <c r="AM159" s="37">
        <v>374.2</v>
      </c>
      <c r="AN159" s="37">
        <v>94.2</v>
      </c>
      <c r="AO159" s="51">
        <v>1.57</v>
      </c>
      <c r="AQ159" s="58" t="s">
        <v>27</v>
      </c>
      <c r="AR159" s="36">
        <v>60</v>
      </c>
      <c r="AS159" s="37">
        <v>22441.8</v>
      </c>
      <c r="AT159" s="37">
        <v>374.03</v>
      </c>
      <c r="AU159" s="37">
        <v>89.4</v>
      </c>
      <c r="AV159" s="51">
        <v>1.49</v>
      </c>
      <c r="AX159" s="58" t="s">
        <v>27</v>
      </c>
      <c r="AY159" s="36">
        <v>60</v>
      </c>
      <c r="AZ159" s="37">
        <v>22378.799999999999</v>
      </c>
      <c r="BA159" s="37">
        <v>372.98</v>
      </c>
      <c r="BB159" s="37">
        <v>88.8</v>
      </c>
      <c r="BC159" s="51">
        <v>1.48</v>
      </c>
    </row>
    <row r="160" spans="1:55" ht="25.5">
      <c r="A160" s="58" t="s">
        <v>28</v>
      </c>
      <c r="B160" s="36">
        <v>40</v>
      </c>
      <c r="C160" s="37">
        <v>1105.5999999999999</v>
      </c>
      <c r="D160" s="37">
        <v>27.64</v>
      </c>
      <c r="E160" s="37">
        <v>4.8</v>
      </c>
      <c r="F160" s="51">
        <v>0.12</v>
      </c>
      <c r="H160" s="58" t="s">
        <v>28</v>
      </c>
      <c r="I160" s="36">
        <v>40</v>
      </c>
      <c r="J160" s="37">
        <v>1094</v>
      </c>
      <c r="K160" s="37">
        <v>27.35</v>
      </c>
      <c r="L160" s="37">
        <v>5.2</v>
      </c>
      <c r="M160" s="51">
        <v>0.13</v>
      </c>
      <c r="O160" s="58" t="s">
        <v>28</v>
      </c>
      <c r="P160" s="36">
        <v>40</v>
      </c>
      <c r="Q160" s="37">
        <v>1106.4000000000001</v>
      </c>
      <c r="R160" s="37">
        <v>27.66</v>
      </c>
      <c r="S160" s="37">
        <v>4.8</v>
      </c>
      <c r="T160" s="51">
        <v>0.12</v>
      </c>
      <c r="V160" s="58" t="s">
        <v>28</v>
      </c>
      <c r="W160" s="36">
        <v>40</v>
      </c>
      <c r="X160" s="37">
        <v>1060</v>
      </c>
      <c r="Y160" s="37">
        <v>26.5</v>
      </c>
      <c r="Z160" s="37">
        <v>4.8</v>
      </c>
      <c r="AA160" s="51">
        <v>0.12</v>
      </c>
      <c r="AC160" s="58" t="s">
        <v>28</v>
      </c>
      <c r="AD160" s="36">
        <v>40</v>
      </c>
      <c r="AE160" s="37">
        <v>1045.2</v>
      </c>
      <c r="AF160" s="37">
        <v>26.13</v>
      </c>
      <c r="AG160" s="37">
        <v>4.4000000000000004</v>
      </c>
      <c r="AH160" s="51">
        <v>0.11</v>
      </c>
      <c r="AJ160" s="58" t="s">
        <v>28</v>
      </c>
      <c r="AK160" s="36">
        <v>40</v>
      </c>
      <c r="AL160" s="37">
        <v>1048.8</v>
      </c>
      <c r="AM160" s="37">
        <v>26.22</v>
      </c>
      <c r="AN160" s="37">
        <v>4.4000000000000004</v>
      </c>
      <c r="AO160" s="51">
        <v>0.11</v>
      </c>
      <c r="AQ160" s="58" t="s">
        <v>28</v>
      </c>
      <c r="AR160" s="36">
        <v>40</v>
      </c>
      <c r="AS160" s="37">
        <v>1104.4000000000001</v>
      </c>
      <c r="AT160" s="37">
        <v>27.61</v>
      </c>
      <c r="AU160" s="37">
        <v>4.4000000000000004</v>
      </c>
      <c r="AV160" s="51">
        <v>0.11</v>
      </c>
      <c r="AX160" s="58" t="s">
        <v>28</v>
      </c>
      <c r="AY160" s="36">
        <v>40</v>
      </c>
      <c r="AZ160" s="37">
        <v>1108.8</v>
      </c>
      <c r="BA160" s="37">
        <v>27.72</v>
      </c>
      <c r="BB160" s="37">
        <v>4.4000000000000004</v>
      </c>
      <c r="BC160" s="51">
        <v>0.11</v>
      </c>
    </row>
    <row r="161" spans="1:55">
      <c r="A161" s="58" t="s">
        <v>40</v>
      </c>
      <c r="B161" s="36">
        <v>1</v>
      </c>
      <c r="C161" s="37">
        <v>0</v>
      </c>
      <c r="D161" s="37">
        <v>0</v>
      </c>
      <c r="E161" s="37">
        <v>0</v>
      </c>
      <c r="F161" s="51">
        <v>0</v>
      </c>
      <c r="H161" s="58" t="s">
        <v>40</v>
      </c>
      <c r="I161" s="36">
        <v>1</v>
      </c>
      <c r="J161" s="37">
        <v>9720.18</v>
      </c>
      <c r="K161" s="37">
        <v>9720.18</v>
      </c>
      <c r="L161" s="37">
        <v>46.21</v>
      </c>
      <c r="M161" s="51">
        <v>46.21</v>
      </c>
      <c r="O161" s="58" t="s">
        <v>40</v>
      </c>
      <c r="P161" s="36">
        <v>1</v>
      </c>
      <c r="Q161" s="37">
        <v>9719.23</v>
      </c>
      <c r="R161" s="37">
        <v>9719.23</v>
      </c>
      <c r="S161" s="37">
        <v>42.16</v>
      </c>
      <c r="T161" s="51">
        <v>42.16</v>
      </c>
      <c r="V161" s="58" t="s">
        <v>40</v>
      </c>
      <c r="W161" s="36">
        <v>1</v>
      </c>
      <c r="X161" s="37">
        <v>9718.4599999999991</v>
      </c>
      <c r="Y161" s="37">
        <v>9718.4599999999991</v>
      </c>
      <c r="Z161" s="37">
        <v>44.01</v>
      </c>
      <c r="AA161" s="51">
        <v>44.01</v>
      </c>
      <c r="AC161" s="58" t="s">
        <v>40</v>
      </c>
      <c r="AD161" s="36">
        <v>1</v>
      </c>
      <c r="AE161" s="37">
        <v>9719.23</v>
      </c>
      <c r="AF161" s="37">
        <v>9719.23</v>
      </c>
      <c r="AG161" s="37">
        <v>40.909999999999997</v>
      </c>
      <c r="AH161" s="51">
        <v>40.909999999999997</v>
      </c>
      <c r="AJ161" s="58" t="s">
        <v>40</v>
      </c>
      <c r="AK161" s="36">
        <v>1</v>
      </c>
      <c r="AL161" s="37">
        <v>9719.67</v>
      </c>
      <c r="AM161" s="37">
        <v>9719.67</v>
      </c>
      <c r="AN161" s="37">
        <v>40.78</v>
      </c>
      <c r="AO161" s="51">
        <v>40.78</v>
      </c>
      <c r="AQ161" s="58" t="s">
        <v>40</v>
      </c>
      <c r="AR161" s="36">
        <v>1</v>
      </c>
      <c r="AS161" s="37">
        <v>9719.7999999999993</v>
      </c>
      <c r="AT161" s="37">
        <v>9719.7999999999993</v>
      </c>
      <c r="AU161" s="37">
        <v>38.72</v>
      </c>
      <c r="AV161" s="51">
        <v>38.72</v>
      </c>
      <c r="AX161" s="58" t="s">
        <v>40</v>
      </c>
      <c r="AY161" s="36">
        <v>1</v>
      </c>
      <c r="AZ161" s="37">
        <v>9720.1</v>
      </c>
      <c r="BA161" s="37">
        <v>9720.1</v>
      </c>
      <c r="BB161" s="37">
        <v>38.57</v>
      </c>
      <c r="BC161" s="51">
        <v>38.57</v>
      </c>
    </row>
    <row r="162" spans="1:55" ht="51">
      <c r="A162" s="59" t="s">
        <v>12</v>
      </c>
      <c r="B162" s="82"/>
      <c r="C162" s="74">
        <v>403025.37</v>
      </c>
      <c r="D162" s="74"/>
      <c r="E162" s="74">
        <v>1749.88</v>
      </c>
      <c r="F162" s="83"/>
      <c r="H162" s="59" t="s">
        <v>12</v>
      </c>
      <c r="I162" s="82"/>
      <c r="J162" s="74">
        <v>364806.53</v>
      </c>
      <c r="K162" s="74"/>
      <c r="L162" s="74">
        <v>1734.3</v>
      </c>
      <c r="M162" s="83"/>
      <c r="O162" s="59" t="s">
        <v>12</v>
      </c>
      <c r="P162" s="82"/>
      <c r="Q162" s="74">
        <v>403318.04000000004</v>
      </c>
      <c r="R162" s="74"/>
      <c r="S162" s="74">
        <v>1749.51</v>
      </c>
      <c r="T162" s="83"/>
      <c r="V162" s="59" t="s">
        <v>12</v>
      </c>
      <c r="W162" s="82"/>
      <c r="X162" s="74">
        <v>380027.07</v>
      </c>
      <c r="Y162" s="74"/>
      <c r="Z162" s="74">
        <v>1720.95</v>
      </c>
      <c r="AA162" s="83"/>
      <c r="AC162" s="59" t="s">
        <v>12</v>
      </c>
      <c r="AD162" s="82"/>
      <c r="AE162" s="74">
        <v>413539.04000000004</v>
      </c>
      <c r="AF162" s="74"/>
      <c r="AG162" s="74">
        <v>1740.6599999999999</v>
      </c>
      <c r="AH162" s="83"/>
      <c r="AJ162" s="59" t="s">
        <v>12</v>
      </c>
      <c r="AK162" s="82"/>
      <c r="AL162" s="74">
        <v>414699.49000000005</v>
      </c>
      <c r="AM162" s="74"/>
      <c r="AN162" s="74">
        <v>1739.92</v>
      </c>
      <c r="AO162" s="83"/>
      <c r="AQ162" s="59" t="s">
        <v>12</v>
      </c>
      <c r="AR162" s="82"/>
      <c r="AS162" s="74">
        <v>437644.74000000005</v>
      </c>
      <c r="AT162" s="74"/>
      <c r="AU162" s="74">
        <v>1743.41</v>
      </c>
      <c r="AV162" s="83"/>
      <c r="AX162" s="59" t="s">
        <v>12</v>
      </c>
      <c r="AY162" s="82"/>
      <c r="AZ162" s="74">
        <v>439090.6</v>
      </c>
      <c r="BA162" s="74"/>
      <c r="BB162" s="74">
        <v>1742.34</v>
      </c>
      <c r="BC162" s="83"/>
    </row>
    <row r="163" spans="1:55" ht="13.5">
      <c r="A163" s="12" t="s">
        <v>22</v>
      </c>
      <c r="B163" s="35"/>
      <c r="C163" s="28"/>
      <c r="D163" s="28"/>
      <c r="E163" s="28"/>
      <c r="F163" s="62"/>
      <c r="H163" s="12" t="s">
        <v>22</v>
      </c>
      <c r="I163" s="35"/>
      <c r="J163" s="28"/>
      <c r="K163" s="28"/>
      <c r="L163" s="28"/>
      <c r="M163" s="62"/>
      <c r="O163" s="12" t="s">
        <v>22</v>
      </c>
      <c r="P163" s="35"/>
      <c r="Q163" s="28"/>
      <c r="R163" s="28"/>
      <c r="S163" s="28"/>
      <c r="T163" s="62"/>
      <c r="V163" s="12" t="s">
        <v>22</v>
      </c>
      <c r="W163" s="35"/>
      <c r="X163" s="28"/>
      <c r="Y163" s="28"/>
      <c r="Z163" s="28"/>
      <c r="AA163" s="62"/>
      <c r="AC163" s="12" t="s">
        <v>22</v>
      </c>
      <c r="AD163" s="35"/>
      <c r="AE163" s="28"/>
      <c r="AF163" s="28"/>
      <c r="AG163" s="28"/>
      <c r="AH163" s="62"/>
      <c r="AJ163" s="12" t="s">
        <v>22</v>
      </c>
      <c r="AK163" s="35"/>
      <c r="AL163" s="28"/>
      <c r="AM163" s="28"/>
      <c r="AN163" s="28"/>
      <c r="AO163" s="62"/>
      <c r="AQ163" s="12" t="s">
        <v>22</v>
      </c>
      <c r="AR163" s="35"/>
      <c r="AS163" s="28"/>
      <c r="AT163" s="28"/>
      <c r="AU163" s="28"/>
      <c r="AV163" s="62"/>
      <c r="AX163" s="12" t="s">
        <v>22</v>
      </c>
      <c r="AY163" s="35"/>
      <c r="AZ163" s="28"/>
      <c r="BA163" s="28"/>
      <c r="BB163" s="28"/>
      <c r="BC163" s="62"/>
    </row>
    <row r="164" spans="1:55" ht="38.25">
      <c r="A164" s="57" t="s">
        <v>41</v>
      </c>
      <c r="B164" s="33">
        <v>1</v>
      </c>
      <c r="C164" s="37">
        <v>24475.68</v>
      </c>
      <c r="D164" s="37">
        <v>24475.68</v>
      </c>
      <c r="E164" s="37">
        <v>106.27</v>
      </c>
      <c r="F164" s="51">
        <v>106.27</v>
      </c>
      <c r="H164" s="57" t="s">
        <v>41</v>
      </c>
      <c r="I164" s="33">
        <v>1</v>
      </c>
      <c r="J164" s="37">
        <v>22309.51</v>
      </c>
      <c r="K164" s="37">
        <v>22309.51</v>
      </c>
      <c r="L164" s="37">
        <v>106.06</v>
      </c>
      <c r="M164" s="51">
        <v>106.06</v>
      </c>
      <c r="O164" s="57" t="s">
        <v>41</v>
      </c>
      <c r="P164" s="33">
        <v>1</v>
      </c>
      <c r="Q164" s="37">
        <v>24475.58</v>
      </c>
      <c r="R164" s="37">
        <v>24475.58</v>
      </c>
      <c r="S164" s="37">
        <v>106.17</v>
      </c>
      <c r="T164" s="51">
        <v>106.17</v>
      </c>
      <c r="V164" s="57" t="s">
        <v>41</v>
      </c>
      <c r="W164" s="33">
        <v>1</v>
      </c>
      <c r="X164" s="37">
        <v>23455.93</v>
      </c>
      <c r="Y164" s="37">
        <v>23455.93</v>
      </c>
      <c r="Z164" s="37">
        <v>106.22</v>
      </c>
      <c r="AA164" s="51">
        <v>106.22</v>
      </c>
      <c r="AC164" s="57" t="s">
        <v>41</v>
      </c>
      <c r="AD164" s="33">
        <v>1</v>
      </c>
      <c r="AE164" s="37">
        <v>25240.07</v>
      </c>
      <c r="AF164" s="37">
        <v>25240.07</v>
      </c>
      <c r="AG164" s="37">
        <v>106.24</v>
      </c>
      <c r="AH164" s="51">
        <v>106.24</v>
      </c>
      <c r="AJ164" s="57" t="s">
        <v>41</v>
      </c>
      <c r="AK164" s="33">
        <v>1</v>
      </c>
      <c r="AL164" s="37">
        <v>25369.34</v>
      </c>
      <c r="AM164" s="37">
        <v>25369.34</v>
      </c>
      <c r="AN164" s="37">
        <v>106.44</v>
      </c>
      <c r="AO164" s="51">
        <v>106.44</v>
      </c>
      <c r="AQ164" s="57" t="s">
        <v>41</v>
      </c>
      <c r="AR164" s="33">
        <v>1</v>
      </c>
      <c r="AS164" s="37">
        <v>26644.11</v>
      </c>
      <c r="AT164" s="37">
        <v>26644.11</v>
      </c>
      <c r="AU164" s="37">
        <v>106.14</v>
      </c>
      <c r="AV164" s="51">
        <v>106.14</v>
      </c>
      <c r="AX164" s="57" t="s">
        <v>41</v>
      </c>
      <c r="AY164" s="33">
        <v>1</v>
      </c>
      <c r="AZ164" s="37">
        <v>26771.23</v>
      </c>
      <c r="BA164" s="37">
        <v>26771.23</v>
      </c>
      <c r="BB164" s="37">
        <v>106.23</v>
      </c>
      <c r="BC164" s="51">
        <v>106.23</v>
      </c>
    </row>
    <row r="165" spans="1:55" ht="25.5">
      <c r="A165" s="57" t="s">
        <v>9</v>
      </c>
      <c r="B165" s="33">
        <v>1</v>
      </c>
      <c r="C165" s="37">
        <v>105.95</v>
      </c>
      <c r="D165" s="37">
        <v>105.95</v>
      </c>
      <c r="E165" s="37">
        <v>0.46</v>
      </c>
      <c r="F165" s="51">
        <v>0.46</v>
      </c>
      <c r="H165" s="57" t="s">
        <v>9</v>
      </c>
      <c r="I165" s="33">
        <v>1</v>
      </c>
      <c r="J165" s="37">
        <v>73.62</v>
      </c>
      <c r="K165" s="37">
        <v>73.62</v>
      </c>
      <c r="L165" s="37">
        <v>0.35</v>
      </c>
      <c r="M165" s="51">
        <v>0.35</v>
      </c>
      <c r="O165" s="57" t="s">
        <v>9</v>
      </c>
      <c r="P165" s="33">
        <v>1</v>
      </c>
      <c r="Q165" s="37">
        <v>106.04</v>
      </c>
      <c r="R165" s="37">
        <v>106.04</v>
      </c>
      <c r="S165" s="37">
        <v>0.46</v>
      </c>
      <c r="T165" s="51">
        <v>0.46</v>
      </c>
      <c r="V165" s="57" t="s">
        <v>9</v>
      </c>
      <c r="W165" s="33">
        <v>1</v>
      </c>
      <c r="X165" s="37">
        <v>75.08</v>
      </c>
      <c r="Y165" s="37">
        <v>75.08</v>
      </c>
      <c r="Z165" s="37">
        <v>0.34</v>
      </c>
      <c r="AA165" s="51">
        <v>0.34</v>
      </c>
      <c r="AC165" s="57" t="s">
        <v>9</v>
      </c>
      <c r="AD165" s="33">
        <v>1</v>
      </c>
      <c r="AE165" s="37">
        <v>106.91</v>
      </c>
      <c r="AF165" s="37">
        <v>106.91</v>
      </c>
      <c r="AG165" s="37">
        <v>0.45</v>
      </c>
      <c r="AH165" s="51">
        <v>0.45</v>
      </c>
      <c r="AJ165" s="57" t="s">
        <v>9</v>
      </c>
      <c r="AK165" s="33">
        <v>1</v>
      </c>
      <c r="AL165" s="37">
        <v>107.25</v>
      </c>
      <c r="AM165" s="37">
        <v>107.25</v>
      </c>
      <c r="AN165" s="37">
        <v>0.45</v>
      </c>
      <c r="AO165" s="51">
        <v>0.45</v>
      </c>
      <c r="AQ165" s="57" t="s">
        <v>9</v>
      </c>
      <c r="AR165" s="33">
        <v>1</v>
      </c>
      <c r="AS165" s="37">
        <v>138.07</v>
      </c>
      <c r="AT165" s="37">
        <v>138.07</v>
      </c>
      <c r="AU165" s="37">
        <v>0.55000000000000004</v>
      </c>
      <c r="AV165" s="51">
        <v>0.55000000000000004</v>
      </c>
      <c r="AX165" s="57" t="s">
        <v>9</v>
      </c>
      <c r="AY165" s="33">
        <v>1</v>
      </c>
      <c r="AZ165" s="37">
        <v>138.61000000000001</v>
      </c>
      <c r="BA165" s="37">
        <v>138.61000000000001</v>
      </c>
      <c r="BB165" s="37">
        <v>0.55000000000000004</v>
      </c>
      <c r="BC165" s="51">
        <v>0.55000000000000004</v>
      </c>
    </row>
    <row r="166" spans="1:55">
      <c r="A166" s="57" t="s">
        <v>10</v>
      </c>
      <c r="B166" s="33">
        <v>1</v>
      </c>
      <c r="C166" s="37">
        <v>85.22</v>
      </c>
      <c r="D166" s="37">
        <v>85.22</v>
      </c>
      <c r="E166" s="37">
        <v>0.37</v>
      </c>
      <c r="F166" s="51">
        <v>0.37</v>
      </c>
      <c r="H166" s="57" t="s">
        <v>10</v>
      </c>
      <c r="I166" s="33">
        <v>1</v>
      </c>
      <c r="J166" s="37">
        <v>52.59</v>
      </c>
      <c r="K166" s="37">
        <v>52.59</v>
      </c>
      <c r="L166" s="37">
        <v>0.25</v>
      </c>
      <c r="M166" s="51">
        <v>0.25</v>
      </c>
      <c r="O166" s="57" t="s">
        <v>10</v>
      </c>
      <c r="P166" s="33">
        <v>1</v>
      </c>
      <c r="Q166" s="37">
        <v>85.3</v>
      </c>
      <c r="R166" s="37">
        <v>85.3</v>
      </c>
      <c r="S166" s="37">
        <v>0.37</v>
      </c>
      <c r="T166" s="51">
        <v>0.37</v>
      </c>
      <c r="V166" s="57" t="s">
        <v>10</v>
      </c>
      <c r="W166" s="33">
        <v>1</v>
      </c>
      <c r="X166" s="37">
        <v>53</v>
      </c>
      <c r="Y166" s="37">
        <v>53</v>
      </c>
      <c r="Z166" s="37">
        <v>0.24</v>
      </c>
      <c r="AA166" s="51">
        <v>0.24</v>
      </c>
      <c r="AC166" s="57" t="s">
        <v>10</v>
      </c>
      <c r="AD166" s="33">
        <v>1</v>
      </c>
      <c r="AE166" s="37">
        <v>85.53</v>
      </c>
      <c r="AF166" s="37">
        <v>85.53</v>
      </c>
      <c r="AG166" s="37">
        <v>0.36</v>
      </c>
      <c r="AH166" s="51">
        <v>0.36</v>
      </c>
      <c r="AJ166" s="57" t="s">
        <v>10</v>
      </c>
      <c r="AK166" s="33">
        <v>1</v>
      </c>
      <c r="AL166" s="37">
        <v>85.8</v>
      </c>
      <c r="AM166" s="37">
        <v>85.8</v>
      </c>
      <c r="AN166" s="37">
        <v>0.36</v>
      </c>
      <c r="AO166" s="51">
        <v>0.36</v>
      </c>
      <c r="AQ166" s="57" t="s">
        <v>10</v>
      </c>
      <c r="AR166" s="33">
        <v>1</v>
      </c>
      <c r="AS166" s="37">
        <v>105.43</v>
      </c>
      <c r="AT166" s="37">
        <v>105.43</v>
      </c>
      <c r="AU166" s="37">
        <v>0.42</v>
      </c>
      <c r="AV166" s="51">
        <v>0.42</v>
      </c>
      <c r="AX166" s="57" t="s">
        <v>10</v>
      </c>
      <c r="AY166" s="33">
        <v>1</v>
      </c>
      <c r="AZ166" s="37">
        <v>105.85</v>
      </c>
      <c r="BA166" s="37">
        <v>105.85</v>
      </c>
      <c r="BB166" s="37">
        <v>0.42</v>
      </c>
      <c r="BC166" s="51">
        <v>0.42</v>
      </c>
    </row>
    <row r="167" spans="1:55" ht="25.5">
      <c r="A167" s="57" t="s">
        <v>11</v>
      </c>
      <c r="B167" s="33">
        <v>1</v>
      </c>
      <c r="C167" s="37">
        <v>36714.67</v>
      </c>
      <c r="D167" s="37">
        <v>36714.67</v>
      </c>
      <c r="E167" s="37">
        <v>159.41</v>
      </c>
      <c r="F167" s="51">
        <v>159.41</v>
      </c>
      <c r="H167" s="57" t="s">
        <v>11</v>
      </c>
      <c r="I167" s="33">
        <v>1</v>
      </c>
      <c r="J167" s="37">
        <v>27534.55</v>
      </c>
      <c r="K167" s="37">
        <v>27534.55</v>
      </c>
      <c r="L167" s="37">
        <v>130.9</v>
      </c>
      <c r="M167" s="51">
        <v>130.9</v>
      </c>
      <c r="O167" s="57" t="s">
        <v>11</v>
      </c>
      <c r="P167" s="33">
        <v>1</v>
      </c>
      <c r="Q167" s="37">
        <v>36714.53</v>
      </c>
      <c r="R167" s="37">
        <v>36714.53</v>
      </c>
      <c r="S167" s="37">
        <v>159.26</v>
      </c>
      <c r="T167" s="51">
        <v>159.26</v>
      </c>
      <c r="V167" s="57" t="s">
        <v>11</v>
      </c>
      <c r="W167" s="33">
        <v>1</v>
      </c>
      <c r="X167" s="37">
        <v>27534.54</v>
      </c>
      <c r="Y167" s="37">
        <v>27534.54</v>
      </c>
      <c r="Z167" s="37">
        <v>124.69</v>
      </c>
      <c r="AA167" s="51">
        <v>124.69</v>
      </c>
      <c r="AC167" s="57" t="s">
        <v>11</v>
      </c>
      <c r="AD167" s="33">
        <v>1</v>
      </c>
      <c r="AE167" s="37">
        <v>36715</v>
      </c>
      <c r="AF167" s="37">
        <v>36715</v>
      </c>
      <c r="AG167" s="37">
        <v>154.54</v>
      </c>
      <c r="AH167" s="51">
        <v>154.54</v>
      </c>
      <c r="AJ167" s="57" t="s">
        <v>11</v>
      </c>
      <c r="AK167" s="33">
        <v>1</v>
      </c>
      <c r="AL167" s="37">
        <v>36714.51</v>
      </c>
      <c r="AM167" s="37">
        <v>36714.51</v>
      </c>
      <c r="AN167" s="37">
        <v>154.04</v>
      </c>
      <c r="AO167" s="51">
        <v>154.04</v>
      </c>
      <c r="AQ167" s="57" t="s">
        <v>11</v>
      </c>
      <c r="AR167" s="33">
        <v>1</v>
      </c>
      <c r="AS167" s="37">
        <v>41304.15</v>
      </c>
      <c r="AT167" s="37">
        <v>41304.15</v>
      </c>
      <c r="AU167" s="37">
        <v>164.54</v>
      </c>
      <c r="AV167" s="51">
        <v>164.54</v>
      </c>
      <c r="AX167" s="57" t="s">
        <v>11</v>
      </c>
      <c r="AY167" s="33">
        <v>1</v>
      </c>
      <c r="AZ167" s="37">
        <v>41302.25</v>
      </c>
      <c r="BA167" s="37">
        <v>41302.25</v>
      </c>
      <c r="BB167" s="37">
        <v>163.89</v>
      </c>
      <c r="BC167" s="51">
        <v>163.89</v>
      </c>
    </row>
    <row r="168" spans="1:55" ht="38.25">
      <c r="A168" s="57" t="s">
        <v>30</v>
      </c>
      <c r="B168" s="33"/>
      <c r="C168" s="37">
        <v>309183.11</v>
      </c>
      <c r="D168" s="37"/>
      <c r="E168" s="37">
        <v>1342.43</v>
      </c>
      <c r="F168" s="51"/>
      <c r="H168" s="57" t="s">
        <v>30</v>
      </c>
      <c r="I168" s="33"/>
      <c r="J168" s="37">
        <v>282375.36</v>
      </c>
      <c r="K168" s="37"/>
      <c r="L168" s="37">
        <v>1342.42</v>
      </c>
      <c r="M168" s="51"/>
      <c r="O168" s="57" t="s">
        <v>30</v>
      </c>
      <c r="P168" s="33"/>
      <c r="Q168" s="37">
        <v>309475.38</v>
      </c>
      <c r="R168" s="37"/>
      <c r="S168" s="37">
        <v>1342.44</v>
      </c>
      <c r="T168" s="51"/>
      <c r="V168" s="57" t="s">
        <v>30</v>
      </c>
      <c r="W168" s="33"/>
      <c r="X168" s="37">
        <v>296447.39</v>
      </c>
      <c r="Y168" s="37"/>
      <c r="Z168" s="37">
        <v>1342.46</v>
      </c>
      <c r="AA168" s="51"/>
      <c r="AC168" s="57" t="s">
        <v>30</v>
      </c>
      <c r="AD168" s="33"/>
      <c r="AE168" s="37">
        <v>318931.53000000003</v>
      </c>
      <c r="AF168" s="37"/>
      <c r="AG168" s="37">
        <v>1342.44</v>
      </c>
      <c r="AH168" s="51"/>
      <c r="AJ168" s="57" t="s">
        <v>30</v>
      </c>
      <c r="AK168" s="33"/>
      <c r="AL168" s="37">
        <v>319962.52</v>
      </c>
      <c r="AM168" s="37"/>
      <c r="AN168" s="37">
        <v>1342.44</v>
      </c>
      <c r="AO168" s="51"/>
      <c r="AQ168" s="57" t="s">
        <v>30</v>
      </c>
      <c r="AR168" s="33"/>
      <c r="AS168" s="37">
        <v>336990.03</v>
      </c>
      <c r="AT168" s="37"/>
      <c r="AU168" s="37">
        <v>1342.44</v>
      </c>
      <c r="AV168" s="51"/>
      <c r="AX168" s="57" t="s">
        <v>30</v>
      </c>
      <c r="AY168" s="33"/>
      <c r="AZ168" s="37">
        <v>338310.99</v>
      </c>
      <c r="BA168" s="37"/>
      <c r="BB168" s="37">
        <v>1342.44</v>
      </c>
      <c r="BC168" s="51"/>
    </row>
    <row r="169" spans="1:55" ht="25.5">
      <c r="A169" s="60" t="s">
        <v>42</v>
      </c>
      <c r="B169" s="34"/>
      <c r="C169" s="39">
        <v>32460.74</v>
      </c>
      <c r="D169" s="39">
        <v>32460.74</v>
      </c>
      <c r="E169" s="40">
        <v>140.94</v>
      </c>
      <c r="F169" s="53">
        <v>140.94</v>
      </c>
      <c r="H169" s="60" t="s">
        <v>42</v>
      </c>
      <c r="I169" s="34"/>
      <c r="J169" s="39">
        <v>32460.9</v>
      </c>
      <c r="K169" s="39">
        <v>32460.9</v>
      </c>
      <c r="L169" s="40">
        <v>154.32</v>
      </c>
      <c r="M169" s="53">
        <v>154.32</v>
      </c>
      <c r="O169" s="60" t="s">
        <v>42</v>
      </c>
      <c r="P169" s="34"/>
      <c r="Q169" s="39">
        <v>32461.21</v>
      </c>
      <c r="R169" s="39">
        <v>32461.21</v>
      </c>
      <c r="S169" s="40">
        <v>140.81</v>
      </c>
      <c r="T169" s="53">
        <v>140.81</v>
      </c>
      <c r="V169" s="60" t="s">
        <v>42</v>
      </c>
      <c r="W169" s="34"/>
      <c r="X169" s="39">
        <v>32461.13</v>
      </c>
      <c r="Y169" s="39">
        <v>32461.13</v>
      </c>
      <c r="Z169" s="40">
        <v>147</v>
      </c>
      <c r="AA169" s="53">
        <v>147</v>
      </c>
      <c r="AC169" s="60" t="s">
        <v>42</v>
      </c>
      <c r="AD169" s="34"/>
      <c r="AE169" s="39">
        <v>32460</v>
      </c>
      <c r="AF169" s="39">
        <v>32460</v>
      </c>
      <c r="AG169" s="40">
        <v>136.63</v>
      </c>
      <c r="AH169" s="53">
        <v>136.63</v>
      </c>
      <c r="AJ169" s="60" t="s">
        <v>42</v>
      </c>
      <c r="AK169" s="34"/>
      <c r="AL169" s="39">
        <v>32460.07</v>
      </c>
      <c r="AM169" s="39">
        <v>32460.07</v>
      </c>
      <c r="AN169" s="40">
        <v>136.19</v>
      </c>
      <c r="AO169" s="53">
        <v>136.19</v>
      </c>
      <c r="AQ169" s="60" t="s">
        <v>42</v>
      </c>
      <c r="AR169" s="34"/>
      <c r="AS169" s="39">
        <v>32462.95</v>
      </c>
      <c r="AT169" s="39">
        <v>32462.95</v>
      </c>
      <c r="AU169" s="40">
        <v>129.32</v>
      </c>
      <c r="AV169" s="53">
        <v>129.32</v>
      </c>
      <c r="AX169" s="60" t="s">
        <v>42</v>
      </c>
      <c r="AY169" s="34"/>
      <c r="AZ169" s="39">
        <v>32461.67</v>
      </c>
      <c r="BA169" s="39">
        <v>32461.67</v>
      </c>
      <c r="BB169" s="40">
        <v>128.81</v>
      </c>
      <c r="BC169" s="53">
        <v>128.81</v>
      </c>
    </row>
    <row r="170" spans="1:55">
      <c r="A170" s="61" t="s">
        <v>22</v>
      </c>
      <c r="B170" s="35"/>
      <c r="C170" s="41"/>
      <c r="D170" s="41"/>
      <c r="E170" s="41"/>
      <c r="F170" s="62"/>
      <c r="H170" s="61" t="s">
        <v>22</v>
      </c>
      <c r="I170" s="35"/>
      <c r="J170" s="41"/>
      <c r="K170" s="41"/>
      <c r="L170" s="41"/>
      <c r="M170" s="62"/>
      <c r="O170" s="61" t="s">
        <v>22</v>
      </c>
      <c r="P170" s="35"/>
      <c r="Q170" s="41"/>
      <c r="R170" s="41"/>
      <c r="S170" s="41"/>
      <c r="T170" s="62"/>
      <c r="V170" s="61" t="s">
        <v>22</v>
      </c>
      <c r="W170" s="35"/>
      <c r="X170" s="41"/>
      <c r="Y170" s="41"/>
      <c r="Z170" s="41"/>
      <c r="AA170" s="62"/>
      <c r="AC170" s="61" t="s">
        <v>22</v>
      </c>
      <c r="AD170" s="35"/>
      <c r="AE170" s="41"/>
      <c r="AF170" s="41"/>
      <c r="AG170" s="41"/>
      <c r="AH170" s="62"/>
      <c r="AJ170" s="61" t="s">
        <v>22</v>
      </c>
      <c r="AK170" s="35"/>
      <c r="AL170" s="41"/>
      <c r="AM170" s="41"/>
      <c r="AN170" s="41"/>
      <c r="AO170" s="62"/>
      <c r="AQ170" s="61" t="s">
        <v>22</v>
      </c>
      <c r="AR170" s="35"/>
      <c r="AS170" s="41"/>
      <c r="AT170" s="41"/>
      <c r="AU170" s="41"/>
      <c r="AV170" s="62"/>
      <c r="AX170" s="61" t="s">
        <v>22</v>
      </c>
      <c r="AY170" s="35"/>
      <c r="AZ170" s="41"/>
      <c r="BA170" s="41"/>
      <c r="BB170" s="41"/>
      <c r="BC170" s="62"/>
    </row>
    <row r="171" spans="1:55" ht="25.5">
      <c r="A171" s="63" t="s">
        <v>7</v>
      </c>
      <c r="B171" s="42">
        <v>1</v>
      </c>
      <c r="C171" s="48">
        <v>26585.38</v>
      </c>
      <c r="D171" s="48">
        <v>26585.38</v>
      </c>
      <c r="E171" s="48">
        <v>115.43</v>
      </c>
      <c r="F171" s="64">
        <v>115.43</v>
      </c>
      <c r="H171" s="63" t="s">
        <v>7</v>
      </c>
      <c r="I171" s="42">
        <v>1</v>
      </c>
      <c r="J171" s="48">
        <v>26585.88</v>
      </c>
      <c r="K171" s="48">
        <v>26585.88</v>
      </c>
      <c r="L171" s="48">
        <v>126.39</v>
      </c>
      <c r="M171" s="64">
        <v>126.39</v>
      </c>
      <c r="O171" s="63" t="s">
        <v>7</v>
      </c>
      <c r="P171" s="42">
        <v>1</v>
      </c>
      <c r="Q171" s="48">
        <v>26584.95</v>
      </c>
      <c r="R171" s="48">
        <v>26584.95</v>
      </c>
      <c r="S171" s="48">
        <v>115.32</v>
      </c>
      <c r="T171" s="64">
        <v>115.32</v>
      </c>
      <c r="V171" s="63" t="s">
        <v>7</v>
      </c>
      <c r="W171" s="42">
        <v>1</v>
      </c>
      <c r="X171" s="48">
        <v>26585</v>
      </c>
      <c r="Y171" s="48">
        <v>26585</v>
      </c>
      <c r="Z171" s="48">
        <v>120.39</v>
      </c>
      <c r="AA171" s="64">
        <v>120.39</v>
      </c>
      <c r="AC171" s="63" t="s">
        <v>7</v>
      </c>
      <c r="AD171" s="42">
        <v>1</v>
      </c>
      <c r="AE171" s="48">
        <v>26584.75</v>
      </c>
      <c r="AF171" s="48">
        <v>26584.75</v>
      </c>
      <c r="AG171" s="48">
        <v>111.9</v>
      </c>
      <c r="AH171" s="64">
        <v>111.9</v>
      </c>
      <c r="AJ171" s="63" t="s">
        <v>7</v>
      </c>
      <c r="AK171" s="42">
        <v>1</v>
      </c>
      <c r="AL171" s="48">
        <v>26584.89</v>
      </c>
      <c r="AM171" s="48">
        <v>26584.89</v>
      </c>
      <c r="AN171" s="48">
        <v>111.54</v>
      </c>
      <c r="AO171" s="64">
        <v>111.54</v>
      </c>
      <c r="AQ171" s="63" t="s">
        <v>7</v>
      </c>
      <c r="AR171" s="42">
        <v>1</v>
      </c>
      <c r="AS171" s="48">
        <v>26586.38</v>
      </c>
      <c r="AT171" s="48">
        <v>26586.38</v>
      </c>
      <c r="AU171" s="48">
        <v>105.91</v>
      </c>
      <c r="AV171" s="64">
        <v>105.91</v>
      </c>
      <c r="AX171" s="63" t="s">
        <v>7</v>
      </c>
      <c r="AY171" s="42">
        <v>1</v>
      </c>
      <c r="AZ171" s="48">
        <v>26584.75</v>
      </c>
      <c r="BA171" s="48">
        <v>26584.75</v>
      </c>
      <c r="BB171" s="48">
        <v>105.49</v>
      </c>
      <c r="BC171" s="64">
        <v>105.49</v>
      </c>
    </row>
    <row r="172" spans="1:55">
      <c r="A172" s="63" t="s">
        <v>8</v>
      </c>
      <c r="B172" s="42">
        <v>1</v>
      </c>
      <c r="C172" s="48">
        <v>5875.36</v>
      </c>
      <c r="D172" s="48">
        <v>5875.36</v>
      </c>
      <c r="E172" s="48">
        <v>25.51</v>
      </c>
      <c r="F172" s="64">
        <v>25.51</v>
      </c>
      <c r="H172" s="63" t="s">
        <v>8</v>
      </c>
      <c r="I172" s="42">
        <v>1</v>
      </c>
      <c r="J172" s="48">
        <v>5875.02</v>
      </c>
      <c r="K172" s="48">
        <v>5875.02</v>
      </c>
      <c r="L172" s="48">
        <v>27.93</v>
      </c>
      <c r="M172" s="64">
        <v>27.93</v>
      </c>
      <c r="O172" s="63" t="s">
        <v>8</v>
      </c>
      <c r="P172" s="42">
        <v>1</v>
      </c>
      <c r="Q172" s="48">
        <v>5876.26</v>
      </c>
      <c r="R172" s="48">
        <v>5876.26</v>
      </c>
      <c r="S172" s="48">
        <v>25.49</v>
      </c>
      <c r="T172" s="64">
        <v>25.49</v>
      </c>
      <c r="V172" s="63" t="s">
        <v>8</v>
      </c>
      <c r="W172" s="42">
        <v>1</v>
      </c>
      <c r="X172" s="48">
        <v>5876.13</v>
      </c>
      <c r="Y172" s="48">
        <v>5876.13</v>
      </c>
      <c r="Z172" s="48">
        <v>26.61</v>
      </c>
      <c r="AA172" s="64">
        <v>26.61</v>
      </c>
      <c r="AC172" s="63" t="s">
        <v>8</v>
      </c>
      <c r="AD172" s="42">
        <v>1</v>
      </c>
      <c r="AE172" s="48">
        <v>5875.25</v>
      </c>
      <c r="AF172" s="48">
        <v>5875.25</v>
      </c>
      <c r="AG172" s="48">
        <v>24.73</v>
      </c>
      <c r="AH172" s="64">
        <v>24.73</v>
      </c>
      <c r="AJ172" s="63" t="s">
        <v>8</v>
      </c>
      <c r="AK172" s="42">
        <v>1</v>
      </c>
      <c r="AL172" s="48">
        <v>5875.18</v>
      </c>
      <c r="AM172" s="48">
        <v>5875.18</v>
      </c>
      <c r="AN172" s="48">
        <v>24.65</v>
      </c>
      <c r="AO172" s="64">
        <v>24.65</v>
      </c>
      <c r="AQ172" s="63" t="s">
        <v>8</v>
      </c>
      <c r="AR172" s="42">
        <v>1</v>
      </c>
      <c r="AS172" s="48">
        <v>5876.57</v>
      </c>
      <c r="AT172" s="48">
        <v>5876.57</v>
      </c>
      <c r="AU172" s="48">
        <v>23.41</v>
      </c>
      <c r="AV172" s="64">
        <v>23.41</v>
      </c>
      <c r="AX172" s="63" t="s">
        <v>8</v>
      </c>
      <c r="AY172" s="42">
        <v>1</v>
      </c>
      <c r="AZ172" s="48">
        <v>5876.92</v>
      </c>
      <c r="BA172" s="48">
        <v>5876.92</v>
      </c>
      <c r="BB172" s="48">
        <v>23.32</v>
      </c>
      <c r="BC172" s="64">
        <v>23.32</v>
      </c>
    </row>
    <row r="173" spans="1:55">
      <c r="A173" s="68" t="s">
        <v>29</v>
      </c>
      <c r="B173" s="33">
        <v>1</v>
      </c>
      <c r="C173" s="47">
        <v>6200.11</v>
      </c>
      <c r="D173" s="47">
        <v>6200.11</v>
      </c>
      <c r="E173" s="47">
        <v>26.92</v>
      </c>
      <c r="F173" s="55">
        <v>26.92</v>
      </c>
      <c r="H173" s="68" t="s">
        <v>29</v>
      </c>
      <c r="I173" s="33">
        <v>1</v>
      </c>
      <c r="J173" s="47">
        <v>5662.57</v>
      </c>
      <c r="K173" s="47">
        <v>5662.57</v>
      </c>
      <c r="L173" s="47">
        <v>26.92</v>
      </c>
      <c r="M173" s="55">
        <v>26.92</v>
      </c>
      <c r="O173" s="68" t="s">
        <v>29</v>
      </c>
      <c r="P173" s="33">
        <v>1</v>
      </c>
      <c r="Q173" s="47">
        <v>6205.92</v>
      </c>
      <c r="R173" s="47">
        <v>6205.92</v>
      </c>
      <c r="S173" s="47">
        <v>26.92</v>
      </c>
      <c r="T173" s="55">
        <v>26.92</v>
      </c>
      <c r="V173" s="68" t="s">
        <v>29</v>
      </c>
      <c r="W173" s="33">
        <v>1</v>
      </c>
      <c r="X173" s="47">
        <v>5944.58</v>
      </c>
      <c r="Y173" s="47">
        <v>5944.58</v>
      </c>
      <c r="Z173" s="47">
        <v>26.92</v>
      </c>
      <c r="AA173" s="55">
        <v>26.92</v>
      </c>
      <c r="AC173" s="68" t="s">
        <v>29</v>
      </c>
      <c r="AD173" s="33">
        <v>1</v>
      </c>
      <c r="AE173" s="47">
        <v>6395.55</v>
      </c>
      <c r="AF173" s="47">
        <v>6395.55</v>
      </c>
      <c r="AG173" s="47">
        <v>26.92</v>
      </c>
      <c r="AH173" s="55">
        <v>26.92</v>
      </c>
      <c r="AJ173" s="68" t="s">
        <v>29</v>
      </c>
      <c r="AK173" s="33">
        <v>1</v>
      </c>
      <c r="AL173" s="47">
        <v>6416.22</v>
      </c>
      <c r="AM173" s="47">
        <v>6416.22</v>
      </c>
      <c r="AN173" s="47">
        <v>26.92</v>
      </c>
      <c r="AO173" s="55">
        <v>26.92</v>
      </c>
      <c r="AQ173" s="68" t="s">
        <v>29</v>
      </c>
      <c r="AR173" s="33">
        <v>1</v>
      </c>
      <c r="AS173" s="47">
        <v>6757.67</v>
      </c>
      <c r="AT173" s="47">
        <v>6757.67</v>
      </c>
      <c r="AU173" s="47">
        <v>26.92</v>
      </c>
      <c r="AV173" s="55">
        <v>26.92</v>
      </c>
      <c r="AX173" s="68" t="s">
        <v>29</v>
      </c>
      <c r="AY173" s="33">
        <v>1</v>
      </c>
      <c r="AZ173" s="47">
        <v>6784.16</v>
      </c>
      <c r="BA173" s="47">
        <v>6784.16</v>
      </c>
      <c r="BB173" s="47">
        <v>26.92</v>
      </c>
      <c r="BC173" s="55">
        <v>26.92</v>
      </c>
    </row>
    <row r="174" spans="1:55" ht="13.5" thickBot="1">
      <c r="A174" s="65" t="s">
        <v>39</v>
      </c>
      <c r="B174" s="66">
        <v>139.84</v>
      </c>
      <c r="C174" s="73">
        <v>192653.57</v>
      </c>
      <c r="D174" s="73">
        <v>1377.67</v>
      </c>
      <c r="E174" s="73">
        <v>836.47</v>
      </c>
      <c r="F174" s="69">
        <v>6</v>
      </c>
      <c r="H174" s="65" t="s">
        <v>39</v>
      </c>
      <c r="I174" s="66">
        <v>90.160000000000011</v>
      </c>
      <c r="J174" s="73">
        <v>124210.85</v>
      </c>
      <c r="K174" s="73">
        <v>1377.67</v>
      </c>
      <c r="L174" s="73">
        <v>590.5</v>
      </c>
      <c r="M174" s="69">
        <v>6.5</v>
      </c>
      <c r="O174" s="65" t="s">
        <v>39</v>
      </c>
      <c r="P174" s="66">
        <v>150.88</v>
      </c>
      <c r="Q174" s="73">
        <v>207863.06</v>
      </c>
      <c r="R174" s="73">
        <v>1377.67</v>
      </c>
      <c r="S174" s="73">
        <v>901.67</v>
      </c>
      <c r="T174" s="69">
        <v>6</v>
      </c>
      <c r="V174" s="65" t="s">
        <v>39</v>
      </c>
      <c r="W174" s="66">
        <v>141.68</v>
      </c>
      <c r="X174" s="73">
        <v>195188.48000000001</v>
      </c>
      <c r="Y174" s="73">
        <v>1377.67</v>
      </c>
      <c r="Z174" s="73">
        <v>883.91</v>
      </c>
      <c r="AA174" s="69">
        <v>6.2</v>
      </c>
      <c r="AC174" s="65" t="s">
        <v>39</v>
      </c>
      <c r="AD174" s="66">
        <v>158.24</v>
      </c>
      <c r="AE174" s="73">
        <v>218002.72</v>
      </c>
      <c r="AF174" s="73">
        <v>1377.67</v>
      </c>
      <c r="AG174" s="73">
        <v>917.61</v>
      </c>
      <c r="AH174" s="69">
        <v>5.8</v>
      </c>
      <c r="AJ174" s="65" t="s">
        <v>39</v>
      </c>
      <c r="AK174" s="66">
        <v>112.24000000000001</v>
      </c>
      <c r="AL174" s="73">
        <v>154629.82999999999</v>
      </c>
      <c r="AM174" s="73">
        <v>1377.67</v>
      </c>
      <c r="AN174" s="73">
        <v>648.77</v>
      </c>
      <c r="AO174" s="69">
        <v>5.8</v>
      </c>
      <c r="AQ174" s="65" t="s">
        <v>39</v>
      </c>
      <c r="AR174" s="66">
        <v>169.28</v>
      </c>
      <c r="AS174" s="73">
        <v>233212.22</v>
      </c>
      <c r="AT174" s="73">
        <v>1377.67</v>
      </c>
      <c r="AU174" s="73">
        <v>929.03</v>
      </c>
      <c r="AV174" s="69">
        <v>5.5</v>
      </c>
      <c r="AX174" s="65" t="s">
        <v>39</v>
      </c>
      <c r="AY174" s="66">
        <v>134.32</v>
      </c>
      <c r="AZ174" s="73">
        <v>185048.82</v>
      </c>
      <c r="BA174" s="73">
        <v>1377.67</v>
      </c>
      <c r="BB174" s="73">
        <v>734.29</v>
      </c>
      <c r="BC174" s="69">
        <v>5.5</v>
      </c>
    </row>
    <row r="175" spans="1:55">
      <c r="A175" s="14"/>
      <c r="B175" s="15"/>
      <c r="C175" s="16"/>
      <c r="D175" s="17"/>
      <c r="E175" s="18"/>
      <c r="F175" s="17"/>
      <c r="H175" s="14"/>
      <c r="I175" s="15"/>
      <c r="J175" s="16"/>
      <c r="K175" s="17"/>
      <c r="L175" s="18"/>
      <c r="M175" s="17"/>
      <c r="O175" s="14"/>
      <c r="P175" s="15"/>
      <c r="Q175" s="16"/>
      <c r="R175" s="17"/>
      <c r="S175" s="18"/>
      <c r="T175" s="17"/>
      <c r="V175" s="14"/>
      <c r="W175" s="15"/>
      <c r="X175" s="16"/>
      <c r="Y175" s="17"/>
      <c r="Z175" s="18"/>
      <c r="AA175" s="17"/>
      <c r="AC175" s="14"/>
      <c r="AD175" s="15"/>
      <c r="AE175" s="16"/>
      <c r="AF175" s="17"/>
      <c r="AG175" s="18"/>
      <c r="AH175" s="17"/>
      <c r="AJ175" s="14"/>
      <c r="AK175" s="15"/>
      <c r="AL175" s="16"/>
      <c r="AM175" s="17"/>
      <c r="AN175" s="18"/>
      <c r="AO175" s="17"/>
      <c r="AQ175" s="14"/>
      <c r="AR175" s="15"/>
      <c r="AS175" s="16"/>
      <c r="AT175" s="17"/>
      <c r="AU175" s="18"/>
      <c r="AV175" s="17"/>
      <c r="AX175" s="14"/>
      <c r="AY175" s="15"/>
      <c r="AZ175" s="16"/>
      <c r="BA175" s="17"/>
      <c r="BB175" s="18"/>
      <c r="BC175" s="17"/>
    </row>
    <row r="176" spans="1:55" ht="13.5" customHeight="1">
      <c r="A176" s="19"/>
      <c r="B176" s="88" t="s">
        <v>73</v>
      </c>
      <c r="C176" s="88"/>
      <c r="D176" s="87" t="s">
        <v>32</v>
      </c>
      <c r="E176" s="87"/>
      <c r="F176" s="87"/>
      <c r="H176" s="19"/>
      <c r="I176" s="88" t="s">
        <v>73</v>
      </c>
      <c r="J176" s="88"/>
      <c r="K176" s="87" t="s">
        <v>32</v>
      </c>
      <c r="L176" s="87"/>
      <c r="M176" s="87"/>
      <c r="O176" s="19"/>
      <c r="P176" s="88" t="s">
        <v>73</v>
      </c>
      <c r="Q176" s="88"/>
      <c r="R176" s="87" t="s">
        <v>32</v>
      </c>
      <c r="S176" s="87"/>
      <c r="T176" s="87"/>
      <c r="V176" s="19"/>
      <c r="W176" s="88" t="s">
        <v>73</v>
      </c>
      <c r="X176" s="88"/>
      <c r="Y176" s="87" t="s">
        <v>32</v>
      </c>
      <c r="Z176" s="87"/>
      <c r="AA176" s="87"/>
      <c r="AC176" s="19"/>
      <c r="AD176" s="88" t="s">
        <v>73</v>
      </c>
      <c r="AE176" s="88"/>
      <c r="AF176" s="87" t="s">
        <v>32</v>
      </c>
      <c r="AG176" s="87"/>
      <c r="AH176" s="87"/>
      <c r="AJ176" s="19"/>
      <c r="AK176" s="88" t="s">
        <v>73</v>
      </c>
      <c r="AL176" s="88"/>
      <c r="AM176" s="87" t="s">
        <v>32</v>
      </c>
      <c r="AN176" s="87"/>
      <c r="AO176" s="87"/>
      <c r="AQ176" s="19"/>
      <c r="AR176" s="88" t="s">
        <v>73</v>
      </c>
      <c r="AS176" s="88"/>
      <c r="AT176" s="87" t="s">
        <v>32</v>
      </c>
      <c r="AU176" s="87"/>
      <c r="AV176" s="87"/>
      <c r="AX176" s="19"/>
      <c r="AY176" s="88" t="s">
        <v>73</v>
      </c>
      <c r="AZ176" s="88"/>
      <c r="BA176" s="87" t="s">
        <v>32</v>
      </c>
      <c r="BB176" s="87"/>
      <c r="BC176" s="87"/>
    </row>
    <row r="177" spans="1:76">
      <c r="A177" s="95" t="s">
        <v>33</v>
      </c>
      <c r="B177" s="86"/>
      <c r="C177" s="70">
        <v>859831.05999999994</v>
      </c>
      <c r="D177" s="43"/>
      <c r="E177" s="43">
        <v>37.33</v>
      </c>
      <c r="F177" s="20"/>
      <c r="H177" s="95" t="s">
        <v>33</v>
      </c>
      <c r="I177" s="86"/>
      <c r="J177" s="70">
        <v>747611.21</v>
      </c>
      <c r="K177" s="43"/>
      <c r="L177" s="43">
        <v>35.54</v>
      </c>
      <c r="M177" s="20"/>
      <c r="O177" s="95" t="s">
        <v>33</v>
      </c>
      <c r="P177" s="86"/>
      <c r="Q177" s="70">
        <v>885272.02000000014</v>
      </c>
      <c r="R177" s="43"/>
      <c r="S177" s="43">
        <v>38.4</v>
      </c>
      <c r="T177" s="20"/>
      <c r="V177" s="95" t="s">
        <v>33</v>
      </c>
      <c r="W177" s="86"/>
      <c r="X177" s="70">
        <v>841849.8</v>
      </c>
      <c r="Y177" s="43"/>
      <c r="Z177" s="43">
        <v>38.119999999999997</v>
      </c>
      <c r="AA177" s="20"/>
      <c r="AC177" s="95" t="s">
        <v>33</v>
      </c>
      <c r="AD177" s="86"/>
      <c r="AE177" s="70">
        <v>910515.08000000007</v>
      </c>
      <c r="AF177" s="43"/>
      <c r="AG177" s="43">
        <v>38.33</v>
      </c>
      <c r="AH177" s="20"/>
      <c r="AJ177" s="95" t="s">
        <v>33</v>
      </c>
      <c r="AK177" s="86"/>
      <c r="AL177" s="70">
        <v>848845.94000000006</v>
      </c>
      <c r="AM177" s="43"/>
      <c r="AN177" s="43">
        <v>35.61</v>
      </c>
      <c r="AO177" s="20"/>
      <c r="AQ177" s="95" t="s">
        <v>33</v>
      </c>
      <c r="AR177" s="86"/>
      <c r="AS177" s="70">
        <v>960295.03000000014</v>
      </c>
      <c r="AT177" s="43"/>
      <c r="AU177" s="43">
        <v>38.25</v>
      </c>
      <c r="AV177" s="20"/>
      <c r="AX177" s="95" t="s">
        <v>33</v>
      </c>
      <c r="AY177" s="86"/>
      <c r="AZ177" s="70">
        <v>914477.39999999991</v>
      </c>
      <c r="BA177" s="43"/>
      <c r="BB177" s="43">
        <v>36.29</v>
      </c>
      <c r="BC177" s="20"/>
    </row>
    <row r="178" spans="1:76">
      <c r="A178" s="95" t="s">
        <v>34</v>
      </c>
      <c r="B178" s="86"/>
      <c r="C178" s="71">
        <v>154769.59</v>
      </c>
      <c r="D178" s="44"/>
      <c r="E178" s="44">
        <v>6.72</v>
      </c>
      <c r="F178" s="21"/>
      <c r="H178" s="95" t="s">
        <v>34</v>
      </c>
      <c r="I178" s="86"/>
      <c r="J178" s="71">
        <v>134570.01999999999</v>
      </c>
      <c r="K178" s="44"/>
      <c r="L178" s="44">
        <v>6.4</v>
      </c>
      <c r="M178" s="21"/>
      <c r="O178" s="95" t="s">
        <v>34</v>
      </c>
      <c r="P178" s="86"/>
      <c r="Q178" s="71">
        <v>159348.96</v>
      </c>
      <c r="R178" s="44"/>
      <c r="S178" s="44">
        <v>6.91</v>
      </c>
      <c r="T178" s="21"/>
      <c r="V178" s="95" t="s">
        <v>34</v>
      </c>
      <c r="W178" s="86"/>
      <c r="X178" s="71">
        <v>151532.96</v>
      </c>
      <c r="Y178" s="44"/>
      <c r="Z178" s="44">
        <v>6.86</v>
      </c>
      <c r="AA178" s="21"/>
      <c r="AC178" s="95" t="s">
        <v>34</v>
      </c>
      <c r="AD178" s="86"/>
      <c r="AE178" s="71">
        <v>163892.71</v>
      </c>
      <c r="AF178" s="44"/>
      <c r="AG178" s="44">
        <v>6.9</v>
      </c>
      <c r="AH178" s="21"/>
      <c r="AJ178" s="95" t="s">
        <v>34</v>
      </c>
      <c r="AK178" s="86"/>
      <c r="AL178" s="71">
        <v>152792.26999999999</v>
      </c>
      <c r="AM178" s="44"/>
      <c r="AN178" s="44">
        <v>6.41</v>
      </c>
      <c r="AO178" s="21"/>
      <c r="AQ178" s="95" t="s">
        <v>34</v>
      </c>
      <c r="AR178" s="86"/>
      <c r="AS178" s="71">
        <v>172853.11</v>
      </c>
      <c r="AT178" s="44"/>
      <c r="AU178" s="44">
        <v>6.89</v>
      </c>
      <c r="AV178" s="21"/>
      <c r="AX178" s="95" t="s">
        <v>34</v>
      </c>
      <c r="AY178" s="86"/>
      <c r="AZ178" s="71">
        <v>164605.93</v>
      </c>
      <c r="BA178" s="44"/>
      <c r="BB178" s="44">
        <v>6.53</v>
      </c>
      <c r="BC178" s="21"/>
    </row>
    <row r="179" spans="1:76">
      <c r="A179" s="96" t="s">
        <v>35</v>
      </c>
      <c r="B179" s="89"/>
      <c r="C179" s="72">
        <v>1014600.6499999999</v>
      </c>
      <c r="D179" s="45"/>
      <c r="E179" s="45">
        <v>44.05</v>
      </c>
      <c r="F179" s="22"/>
      <c r="H179" s="96" t="s">
        <v>35</v>
      </c>
      <c r="I179" s="89"/>
      <c r="J179" s="72">
        <v>882181.23</v>
      </c>
      <c r="K179" s="45"/>
      <c r="L179" s="45">
        <v>41.94</v>
      </c>
      <c r="M179" s="22"/>
      <c r="O179" s="96" t="s">
        <v>35</v>
      </c>
      <c r="P179" s="89"/>
      <c r="Q179" s="72">
        <v>1044620.9800000001</v>
      </c>
      <c r="R179" s="45"/>
      <c r="S179" s="45">
        <v>45.31</v>
      </c>
      <c r="T179" s="22"/>
      <c r="V179" s="96" t="s">
        <v>35</v>
      </c>
      <c r="W179" s="89"/>
      <c r="X179" s="72">
        <v>993382.76</v>
      </c>
      <c r="Y179" s="45"/>
      <c r="Z179" s="45">
        <v>44.98</v>
      </c>
      <c r="AA179" s="22"/>
      <c r="AC179" s="96" t="s">
        <v>35</v>
      </c>
      <c r="AD179" s="89"/>
      <c r="AE179" s="72">
        <v>1074407.79</v>
      </c>
      <c r="AF179" s="45"/>
      <c r="AG179" s="45">
        <v>45.23</v>
      </c>
      <c r="AH179" s="22"/>
      <c r="AJ179" s="96" t="s">
        <v>35</v>
      </c>
      <c r="AK179" s="89"/>
      <c r="AL179" s="72">
        <v>1001638.2100000001</v>
      </c>
      <c r="AM179" s="45"/>
      <c r="AN179" s="45">
        <v>42.019999999999996</v>
      </c>
      <c r="AO179" s="22"/>
      <c r="AQ179" s="96" t="s">
        <v>35</v>
      </c>
      <c r="AR179" s="89"/>
      <c r="AS179" s="72">
        <v>1133148.1400000001</v>
      </c>
      <c r="AT179" s="45"/>
      <c r="AU179" s="45">
        <v>45.14</v>
      </c>
      <c r="AV179" s="22"/>
      <c r="AX179" s="96" t="s">
        <v>35</v>
      </c>
      <c r="AY179" s="89"/>
      <c r="AZ179" s="72">
        <v>1079083.3299999998</v>
      </c>
      <c r="BA179" s="45"/>
      <c r="BB179" s="45">
        <v>42.82</v>
      </c>
      <c r="BC179" s="22"/>
    </row>
    <row r="182" spans="1:76">
      <c r="A182" s="84" t="s">
        <v>37</v>
      </c>
      <c r="B182" s="84"/>
      <c r="C182" s="84"/>
      <c r="D182" s="84"/>
      <c r="E182" s="84"/>
      <c r="F182" s="84"/>
      <c r="G182" s="2"/>
      <c r="H182" s="84" t="s">
        <v>37</v>
      </c>
      <c r="I182" s="84"/>
      <c r="J182" s="84"/>
      <c r="K182" s="84"/>
      <c r="L182" s="84"/>
      <c r="M182" s="84"/>
      <c r="O182" s="84" t="s">
        <v>37</v>
      </c>
      <c r="P182" s="84"/>
      <c r="Q182" s="84"/>
      <c r="R182" s="84"/>
      <c r="S182" s="84"/>
      <c r="T182" s="84"/>
      <c r="V182" s="84" t="s">
        <v>37</v>
      </c>
      <c r="W182" s="84"/>
      <c r="X182" s="84"/>
      <c r="Y182" s="84"/>
      <c r="Z182" s="84"/>
      <c r="AA182" s="84"/>
      <c r="AC182" s="84" t="s">
        <v>37</v>
      </c>
      <c r="AD182" s="84"/>
      <c r="AE182" s="84"/>
      <c r="AF182" s="84"/>
      <c r="AG182" s="84"/>
      <c r="AH182" s="84"/>
      <c r="AI182" s="2"/>
      <c r="AJ182" s="84" t="s">
        <v>37</v>
      </c>
      <c r="AK182" s="84"/>
      <c r="AL182" s="84"/>
      <c r="AM182" s="84"/>
      <c r="AN182" s="84"/>
      <c r="AO182" s="84"/>
      <c r="AQ182" s="84" t="s">
        <v>37</v>
      </c>
      <c r="AR182" s="84"/>
      <c r="AS182" s="84"/>
      <c r="AT182" s="84"/>
      <c r="AU182" s="84"/>
      <c r="AV182" s="84"/>
      <c r="AX182" s="84" t="s">
        <v>37</v>
      </c>
      <c r="AY182" s="84"/>
      <c r="AZ182" s="84"/>
      <c r="BA182" s="84"/>
      <c r="BB182" s="84"/>
      <c r="BC182" s="84"/>
      <c r="BE182" s="84" t="s">
        <v>37</v>
      </c>
      <c r="BF182" s="84"/>
      <c r="BG182" s="84"/>
      <c r="BH182" s="84"/>
      <c r="BI182" s="84"/>
      <c r="BJ182" s="84"/>
      <c r="BK182" s="2"/>
      <c r="BL182" s="84" t="s">
        <v>37</v>
      </c>
      <c r="BM182" s="84"/>
      <c r="BN182" s="84"/>
      <c r="BO182" s="84"/>
      <c r="BP182" s="84"/>
      <c r="BQ182" s="84"/>
      <c r="BS182" s="84" t="s">
        <v>37</v>
      </c>
      <c r="BT182" s="84"/>
      <c r="BU182" s="84"/>
      <c r="BV182" s="84"/>
      <c r="BW182" s="84"/>
      <c r="BX182" s="84"/>
    </row>
    <row r="183" spans="1:76">
      <c r="A183" s="84" t="s">
        <v>13</v>
      </c>
      <c r="B183" s="84"/>
      <c r="C183" s="84"/>
      <c r="D183" s="84"/>
      <c r="E183" s="84"/>
      <c r="F183" s="84"/>
      <c r="G183" s="2"/>
      <c r="H183" s="84" t="s">
        <v>13</v>
      </c>
      <c r="I183" s="84"/>
      <c r="J183" s="84"/>
      <c r="K183" s="84"/>
      <c r="L183" s="84"/>
      <c r="M183" s="84"/>
      <c r="O183" s="84" t="s">
        <v>13</v>
      </c>
      <c r="P183" s="84"/>
      <c r="Q183" s="84"/>
      <c r="R183" s="84"/>
      <c r="S183" s="84"/>
      <c r="T183" s="84"/>
      <c r="V183" s="84" t="s">
        <v>13</v>
      </c>
      <c r="W183" s="84"/>
      <c r="X183" s="84"/>
      <c r="Y183" s="84"/>
      <c r="Z183" s="84"/>
      <c r="AA183" s="84"/>
      <c r="AC183" s="84" t="s">
        <v>13</v>
      </c>
      <c r="AD183" s="84"/>
      <c r="AE183" s="84"/>
      <c r="AF183" s="84"/>
      <c r="AG183" s="84"/>
      <c r="AH183" s="84"/>
      <c r="AI183" s="2"/>
      <c r="AJ183" s="84" t="s">
        <v>13</v>
      </c>
      <c r="AK183" s="84"/>
      <c r="AL183" s="84"/>
      <c r="AM183" s="84"/>
      <c r="AN183" s="84"/>
      <c r="AO183" s="84"/>
      <c r="AQ183" s="84" t="s">
        <v>13</v>
      </c>
      <c r="AR183" s="84"/>
      <c r="AS183" s="84"/>
      <c r="AT183" s="84"/>
      <c r="AU183" s="84"/>
      <c r="AV183" s="84"/>
      <c r="AX183" s="84" t="s">
        <v>13</v>
      </c>
      <c r="AY183" s="84"/>
      <c r="AZ183" s="84"/>
      <c r="BA183" s="84"/>
      <c r="BB183" s="84"/>
      <c r="BC183" s="84"/>
      <c r="BE183" s="84" t="s">
        <v>13</v>
      </c>
      <c r="BF183" s="84"/>
      <c r="BG183" s="84"/>
      <c r="BH183" s="84"/>
      <c r="BI183" s="84"/>
      <c r="BJ183" s="84"/>
      <c r="BK183" s="2"/>
      <c r="BL183" s="84" t="s">
        <v>13</v>
      </c>
      <c r="BM183" s="84"/>
      <c r="BN183" s="84"/>
      <c r="BO183" s="84"/>
      <c r="BP183" s="84"/>
      <c r="BQ183" s="84"/>
      <c r="BS183" s="84" t="s">
        <v>13</v>
      </c>
      <c r="BT183" s="84"/>
      <c r="BU183" s="84"/>
      <c r="BV183" s="84"/>
      <c r="BW183" s="84"/>
      <c r="BX183" s="84"/>
    </row>
    <row r="184" spans="1:76" ht="12.75" customHeight="1">
      <c r="A184" s="84" t="s">
        <v>14</v>
      </c>
      <c r="B184" s="84"/>
      <c r="C184" s="84"/>
      <c r="D184" s="84"/>
      <c r="E184" s="84"/>
      <c r="F184" s="84"/>
      <c r="G184" s="2"/>
      <c r="H184" s="84" t="s">
        <v>14</v>
      </c>
      <c r="I184" s="84"/>
      <c r="J184" s="84"/>
      <c r="K184" s="84"/>
      <c r="L184" s="84"/>
      <c r="M184" s="84"/>
      <c r="O184" s="84" t="s">
        <v>14</v>
      </c>
      <c r="P184" s="84"/>
      <c r="Q184" s="84"/>
      <c r="R184" s="84"/>
      <c r="S184" s="84"/>
      <c r="T184" s="84"/>
      <c r="V184" s="84" t="s">
        <v>14</v>
      </c>
      <c r="W184" s="84"/>
      <c r="X184" s="84"/>
      <c r="Y184" s="84"/>
      <c r="Z184" s="84"/>
      <c r="AA184" s="84"/>
      <c r="AC184" s="84" t="s">
        <v>14</v>
      </c>
      <c r="AD184" s="84"/>
      <c r="AE184" s="84"/>
      <c r="AF184" s="84"/>
      <c r="AG184" s="84"/>
      <c r="AH184" s="84"/>
      <c r="AI184" s="2"/>
      <c r="AJ184" s="84" t="s">
        <v>14</v>
      </c>
      <c r="AK184" s="84"/>
      <c r="AL184" s="84"/>
      <c r="AM184" s="84"/>
      <c r="AN184" s="84"/>
      <c r="AO184" s="84"/>
      <c r="AQ184" s="84" t="s">
        <v>14</v>
      </c>
      <c r="AR184" s="84"/>
      <c r="AS184" s="84"/>
      <c r="AT184" s="84"/>
      <c r="AU184" s="84"/>
      <c r="AV184" s="84"/>
      <c r="AX184" s="84" t="s">
        <v>14</v>
      </c>
      <c r="AY184" s="84"/>
      <c r="AZ184" s="84"/>
      <c r="BA184" s="84"/>
      <c r="BB184" s="84"/>
      <c r="BC184" s="84"/>
      <c r="BE184" s="84" t="s">
        <v>14</v>
      </c>
      <c r="BF184" s="84"/>
      <c r="BG184" s="84"/>
      <c r="BH184" s="84"/>
      <c r="BI184" s="84"/>
      <c r="BJ184" s="84"/>
      <c r="BK184" s="2"/>
      <c r="BL184" s="84" t="s">
        <v>14</v>
      </c>
      <c r="BM184" s="84"/>
      <c r="BN184" s="84"/>
      <c r="BO184" s="84"/>
      <c r="BP184" s="84"/>
      <c r="BQ184" s="84"/>
      <c r="BS184" s="84" t="s">
        <v>14</v>
      </c>
      <c r="BT184" s="84"/>
      <c r="BU184" s="84"/>
      <c r="BV184" s="84"/>
      <c r="BW184" s="84"/>
      <c r="BX184" s="84"/>
    </row>
    <row r="185" spans="1:76">
      <c r="A185" s="84" t="s">
        <v>58</v>
      </c>
      <c r="B185" s="84"/>
      <c r="C185" s="84"/>
      <c r="D185" s="84"/>
      <c r="E185" s="84"/>
      <c r="F185" s="84"/>
      <c r="G185" s="2"/>
      <c r="H185" s="84" t="s">
        <v>59</v>
      </c>
      <c r="I185" s="84"/>
      <c r="J185" s="84"/>
      <c r="K185" s="84"/>
      <c r="L185" s="84"/>
      <c r="M185" s="84"/>
      <c r="O185" s="84" t="s">
        <v>60</v>
      </c>
      <c r="P185" s="84"/>
      <c r="Q185" s="84"/>
      <c r="R185" s="84"/>
      <c r="S185" s="84"/>
      <c r="T185" s="84"/>
      <c r="V185" s="84" t="s">
        <v>61</v>
      </c>
      <c r="W185" s="84"/>
      <c r="X185" s="84"/>
      <c r="Y185" s="84"/>
      <c r="Z185" s="84"/>
      <c r="AA185" s="84"/>
      <c r="AC185" s="84" t="s">
        <v>62</v>
      </c>
      <c r="AD185" s="84"/>
      <c r="AE185" s="84"/>
      <c r="AF185" s="84"/>
      <c r="AG185" s="84"/>
      <c r="AH185" s="84"/>
      <c r="AI185" s="2"/>
      <c r="AJ185" s="84" t="s">
        <v>63</v>
      </c>
      <c r="AK185" s="84"/>
      <c r="AL185" s="84"/>
      <c r="AM185" s="84"/>
      <c r="AN185" s="84"/>
      <c r="AO185" s="84"/>
      <c r="AQ185" s="84" t="s">
        <v>64</v>
      </c>
      <c r="AR185" s="84"/>
      <c r="AS185" s="84"/>
      <c r="AT185" s="84"/>
      <c r="AU185" s="84"/>
      <c r="AV185" s="84"/>
      <c r="AX185" s="84" t="s">
        <v>66</v>
      </c>
      <c r="AY185" s="84"/>
      <c r="AZ185" s="84"/>
      <c r="BA185" s="84"/>
      <c r="BB185" s="84"/>
      <c r="BC185" s="84"/>
      <c r="BE185" s="84" t="s">
        <v>65</v>
      </c>
      <c r="BF185" s="84"/>
      <c r="BG185" s="84"/>
      <c r="BH185" s="84"/>
      <c r="BI185" s="84"/>
      <c r="BJ185" s="84"/>
      <c r="BK185" s="2"/>
      <c r="BL185" s="84" t="s">
        <v>67</v>
      </c>
      <c r="BM185" s="84"/>
      <c r="BN185" s="84"/>
      <c r="BO185" s="84"/>
      <c r="BP185" s="84"/>
      <c r="BQ185" s="84"/>
      <c r="BS185" s="84" t="s">
        <v>68</v>
      </c>
      <c r="BT185" s="84"/>
      <c r="BU185" s="84"/>
      <c r="BV185" s="84"/>
      <c r="BW185" s="84"/>
      <c r="BX185" s="84"/>
    </row>
    <row r="186" spans="1:76">
      <c r="A186" s="85" t="s">
        <v>75</v>
      </c>
      <c r="B186" s="85"/>
      <c r="C186" s="85"/>
      <c r="D186" s="85"/>
      <c r="E186" s="85"/>
      <c r="F186" s="85"/>
      <c r="G186" s="2"/>
      <c r="H186" s="85" t="s">
        <v>75</v>
      </c>
      <c r="I186" s="85"/>
      <c r="J186" s="85"/>
      <c r="K186" s="85"/>
      <c r="L186" s="85"/>
      <c r="M186" s="85"/>
      <c r="O186" s="85" t="s">
        <v>75</v>
      </c>
      <c r="P186" s="85"/>
      <c r="Q186" s="85"/>
      <c r="R186" s="85"/>
      <c r="S186" s="85"/>
      <c r="T186" s="85"/>
      <c r="V186" s="85" t="s">
        <v>75</v>
      </c>
      <c r="W186" s="85"/>
      <c r="X186" s="85"/>
      <c r="Y186" s="85"/>
      <c r="Z186" s="85"/>
      <c r="AA186" s="85"/>
      <c r="AC186" s="85" t="s">
        <v>75</v>
      </c>
      <c r="AD186" s="85"/>
      <c r="AE186" s="85"/>
      <c r="AF186" s="85"/>
      <c r="AG186" s="85"/>
      <c r="AH186" s="85"/>
      <c r="AI186" s="2"/>
      <c r="AJ186" s="85" t="s">
        <v>75</v>
      </c>
      <c r="AK186" s="85"/>
      <c r="AL186" s="85"/>
      <c r="AM186" s="85"/>
      <c r="AN186" s="85"/>
      <c r="AO186" s="85"/>
      <c r="AQ186" s="85" t="s">
        <v>75</v>
      </c>
      <c r="AR186" s="85"/>
      <c r="AS186" s="85"/>
      <c r="AT186" s="85"/>
      <c r="AU186" s="85"/>
      <c r="AV186" s="85"/>
      <c r="AX186" s="85" t="s">
        <v>75</v>
      </c>
      <c r="AY186" s="85"/>
      <c r="AZ186" s="85"/>
      <c r="BA186" s="85"/>
      <c r="BB186" s="85"/>
      <c r="BC186" s="85"/>
      <c r="BE186" s="85" t="s">
        <v>75</v>
      </c>
      <c r="BF186" s="85"/>
      <c r="BG186" s="85"/>
      <c r="BH186" s="85"/>
      <c r="BI186" s="85"/>
      <c r="BJ186" s="85"/>
      <c r="BK186" s="2"/>
      <c r="BL186" s="85" t="s">
        <v>75</v>
      </c>
      <c r="BM186" s="85"/>
      <c r="BN186" s="85"/>
      <c r="BO186" s="85"/>
      <c r="BP186" s="85"/>
      <c r="BQ186" s="85"/>
      <c r="BS186" s="85" t="s">
        <v>75</v>
      </c>
      <c r="BT186" s="85"/>
      <c r="BU186" s="85"/>
      <c r="BV186" s="85"/>
      <c r="BW186" s="85"/>
      <c r="BX186" s="85"/>
    </row>
    <row r="187" spans="1:76" ht="13.5" thickBot="1">
      <c r="A187" s="3"/>
      <c r="B187" s="29"/>
      <c r="C187" s="4"/>
      <c r="D187" s="4"/>
      <c r="E187" s="4"/>
      <c r="F187" s="5"/>
      <c r="G187" s="2"/>
      <c r="H187" s="3"/>
      <c r="I187" s="29"/>
      <c r="J187" s="4"/>
      <c r="K187" s="4"/>
      <c r="L187" s="4"/>
      <c r="M187" s="5"/>
      <c r="O187" s="3"/>
      <c r="P187" s="29"/>
      <c r="Q187" s="4"/>
      <c r="R187" s="4"/>
      <c r="S187" s="4"/>
      <c r="T187" s="5"/>
      <c r="V187" s="3"/>
      <c r="W187" s="29"/>
      <c r="X187" s="4"/>
      <c r="Y187" s="4"/>
      <c r="Z187" s="4"/>
      <c r="AA187" s="5"/>
      <c r="AC187" s="3"/>
      <c r="AD187" s="29"/>
      <c r="AE187" s="4"/>
      <c r="AF187" s="4"/>
      <c r="AG187" s="4"/>
      <c r="AH187" s="5"/>
      <c r="AI187" s="2"/>
      <c r="AJ187" s="3"/>
      <c r="AK187" s="29"/>
      <c r="AL187" s="4"/>
      <c r="AM187" s="4"/>
      <c r="AN187" s="4"/>
      <c r="AO187" s="5"/>
      <c r="AQ187" s="3"/>
      <c r="AR187" s="29"/>
      <c r="AS187" s="4"/>
      <c r="AT187" s="4"/>
      <c r="AU187" s="4"/>
      <c r="AV187" s="5"/>
      <c r="AX187" s="3"/>
      <c r="AY187" s="29"/>
      <c r="AZ187" s="4"/>
      <c r="BA187" s="4"/>
      <c r="BB187" s="4"/>
      <c r="BC187" s="5"/>
      <c r="BE187" s="3"/>
      <c r="BF187" s="29"/>
      <c r="BG187" s="4"/>
      <c r="BH187" s="4"/>
      <c r="BI187" s="4"/>
      <c r="BJ187" s="5"/>
      <c r="BK187" s="2"/>
      <c r="BL187" s="3"/>
      <c r="BM187" s="29"/>
      <c r="BN187" s="4"/>
      <c r="BO187" s="4"/>
      <c r="BP187" s="4"/>
      <c r="BQ187" s="5"/>
      <c r="BS187" s="3"/>
      <c r="BT187" s="29"/>
      <c r="BU187" s="4"/>
      <c r="BV187" s="4"/>
      <c r="BW187" s="4"/>
      <c r="BX187" s="5"/>
    </row>
    <row r="188" spans="1:76" ht="50.25" customHeight="1">
      <c r="A188" s="90" t="s">
        <v>15</v>
      </c>
      <c r="B188" s="6" t="s">
        <v>16</v>
      </c>
      <c r="C188" s="92" t="s">
        <v>17</v>
      </c>
      <c r="D188" s="93"/>
      <c r="E188" s="92" t="s">
        <v>18</v>
      </c>
      <c r="F188" s="94"/>
      <c r="G188" s="2"/>
      <c r="H188" s="90" t="s">
        <v>15</v>
      </c>
      <c r="I188" s="6" t="s">
        <v>16</v>
      </c>
      <c r="J188" s="92" t="s">
        <v>17</v>
      </c>
      <c r="K188" s="93"/>
      <c r="L188" s="92" t="s">
        <v>18</v>
      </c>
      <c r="M188" s="94"/>
      <c r="O188" s="90" t="s">
        <v>15</v>
      </c>
      <c r="P188" s="6" t="s">
        <v>16</v>
      </c>
      <c r="Q188" s="92" t="s">
        <v>17</v>
      </c>
      <c r="R188" s="93"/>
      <c r="S188" s="92" t="s">
        <v>18</v>
      </c>
      <c r="T188" s="94"/>
      <c r="V188" s="90" t="s">
        <v>15</v>
      </c>
      <c r="W188" s="6" t="s">
        <v>16</v>
      </c>
      <c r="X188" s="92" t="s">
        <v>17</v>
      </c>
      <c r="Y188" s="93"/>
      <c r="Z188" s="92" t="s">
        <v>18</v>
      </c>
      <c r="AA188" s="94"/>
      <c r="AC188" s="90" t="s">
        <v>15</v>
      </c>
      <c r="AD188" s="6" t="s">
        <v>16</v>
      </c>
      <c r="AE188" s="92" t="s">
        <v>17</v>
      </c>
      <c r="AF188" s="93"/>
      <c r="AG188" s="92" t="s">
        <v>18</v>
      </c>
      <c r="AH188" s="94"/>
      <c r="AI188" s="2"/>
      <c r="AJ188" s="90" t="s">
        <v>15</v>
      </c>
      <c r="AK188" s="6" t="s">
        <v>16</v>
      </c>
      <c r="AL188" s="92" t="s">
        <v>17</v>
      </c>
      <c r="AM188" s="93"/>
      <c r="AN188" s="92" t="s">
        <v>18</v>
      </c>
      <c r="AO188" s="94"/>
      <c r="AQ188" s="90" t="s">
        <v>15</v>
      </c>
      <c r="AR188" s="6" t="s">
        <v>16</v>
      </c>
      <c r="AS188" s="92" t="s">
        <v>17</v>
      </c>
      <c r="AT188" s="93"/>
      <c r="AU188" s="92" t="s">
        <v>18</v>
      </c>
      <c r="AV188" s="94"/>
      <c r="AX188" s="90" t="s">
        <v>15</v>
      </c>
      <c r="AY188" s="6" t="s">
        <v>16</v>
      </c>
      <c r="AZ188" s="92" t="s">
        <v>17</v>
      </c>
      <c r="BA188" s="93"/>
      <c r="BB188" s="92" t="s">
        <v>18</v>
      </c>
      <c r="BC188" s="94"/>
      <c r="BE188" s="90" t="s">
        <v>15</v>
      </c>
      <c r="BF188" s="6" t="s">
        <v>16</v>
      </c>
      <c r="BG188" s="92" t="s">
        <v>17</v>
      </c>
      <c r="BH188" s="93"/>
      <c r="BI188" s="92" t="s">
        <v>18</v>
      </c>
      <c r="BJ188" s="94"/>
      <c r="BK188" s="2"/>
      <c r="BL188" s="90" t="s">
        <v>15</v>
      </c>
      <c r="BM188" s="6" t="s">
        <v>16</v>
      </c>
      <c r="BN188" s="92" t="s">
        <v>17</v>
      </c>
      <c r="BO188" s="93"/>
      <c r="BP188" s="92" t="s">
        <v>18</v>
      </c>
      <c r="BQ188" s="94"/>
      <c r="BS188" s="90" t="s">
        <v>15</v>
      </c>
      <c r="BT188" s="6" t="s">
        <v>16</v>
      </c>
      <c r="BU188" s="92" t="s">
        <v>17</v>
      </c>
      <c r="BV188" s="93"/>
      <c r="BW188" s="92" t="s">
        <v>18</v>
      </c>
      <c r="BX188" s="94"/>
    </row>
    <row r="189" spans="1:76" ht="38.25">
      <c r="A189" s="91"/>
      <c r="B189" s="7" t="s">
        <v>19</v>
      </c>
      <c r="C189" s="7" t="s">
        <v>20</v>
      </c>
      <c r="D189" s="7" t="s">
        <v>36</v>
      </c>
      <c r="E189" s="7" t="s">
        <v>20</v>
      </c>
      <c r="F189" s="8" t="s">
        <v>36</v>
      </c>
      <c r="G189" s="2"/>
      <c r="H189" s="91"/>
      <c r="I189" s="7" t="s">
        <v>19</v>
      </c>
      <c r="J189" s="7" t="s">
        <v>20</v>
      </c>
      <c r="K189" s="7" t="s">
        <v>36</v>
      </c>
      <c r="L189" s="7" t="s">
        <v>20</v>
      </c>
      <c r="M189" s="8" t="s">
        <v>36</v>
      </c>
      <c r="O189" s="91"/>
      <c r="P189" s="7" t="s">
        <v>19</v>
      </c>
      <c r="Q189" s="7" t="s">
        <v>20</v>
      </c>
      <c r="R189" s="7" t="s">
        <v>36</v>
      </c>
      <c r="S189" s="7" t="s">
        <v>20</v>
      </c>
      <c r="T189" s="8" t="s">
        <v>36</v>
      </c>
      <c r="V189" s="91"/>
      <c r="W189" s="7" t="s">
        <v>19</v>
      </c>
      <c r="X189" s="7" t="s">
        <v>20</v>
      </c>
      <c r="Y189" s="7" t="s">
        <v>36</v>
      </c>
      <c r="Z189" s="7" t="s">
        <v>20</v>
      </c>
      <c r="AA189" s="8" t="s">
        <v>36</v>
      </c>
      <c r="AC189" s="91"/>
      <c r="AD189" s="7" t="s">
        <v>19</v>
      </c>
      <c r="AE189" s="7" t="s">
        <v>20</v>
      </c>
      <c r="AF189" s="7" t="s">
        <v>36</v>
      </c>
      <c r="AG189" s="7" t="s">
        <v>20</v>
      </c>
      <c r="AH189" s="8" t="s">
        <v>36</v>
      </c>
      <c r="AI189" s="2"/>
      <c r="AJ189" s="91"/>
      <c r="AK189" s="7" t="s">
        <v>19</v>
      </c>
      <c r="AL189" s="7" t="s">
        <v>20</v>
      </c>
      <c r="AM189" s="7" t="s">
        <v>36</v>
      </c>
      <c r="AN189" s="7" t="s">
        <v>20</v>
      </c>
      <c r="AO189" s="8" t="s">
        <v>36</v>
      </c>
      <c r="AQ189" s="91"/>
      <c r="AR189" s="7" t="s">
        <v>19</v>
      </c>
      <c r="AS189" s="7" t="s">
        <v>20</v>
      </c>
      <c r="AT189" s="7" t="s">
        <v>36</v>
      </c>
      <c r="AU189" s="7" t="s">
        <v>20</v>
      </c>
      <c r="AV189" s="8" t="s">
        <v>36</v>
      </c>
      <c r="AX189" s="91"/>
      <c r="AY189" s="7" t="s">
        <v>19</v>
      </c>
      <c r="AZ189" s="7" t="s">
        <v>20</v>
      </c>
      <c r="BA189" s="7" t="s">
        <v>36</v>
      </c>
      <c r="BB189" s="7" t="s">
        <v>20</v>
      </c>
      <c r="BC189" s="8" t="s">
        <v>36</v>
      </c>
      <c r="BE189" s="91"/>
      <c r="BF189" s="7" t="s">
        <v>19</v>
      </c>
      <c r="BG189" s="7" t="s">
        <v>20</v>
      </c>
      <c r="BH189" s="7" t="s">
        <v>36</v>
      </c>
      <c r="BI189" s="7" t="s">
        <v>20</v>
      </c>
      <c r="BJ189" s="8" t="s">
        <v>36</v>
      </c>
      <c r="BK189" s="2"/>
      <c r="BL189" s="91"/>
      <c r="BM189" s="7" t="s">
        <v>19</v>
      </c>
      <c r="BN189" s="7" t="s">
        <v>20</v>
      </c>
      <c r="BO189" s="7" t="s">
        <v>36</v>
      </c>
      <c r="BP189" s="7" t="s">
        <v>20</v>
      </c>
      <c r="BQ189" s="8" t="s">
        <v>36</v>
      </c>
      <c r="BS189" s="91"/>
      <c r="BT189" s="7" t="s">
        <v>19</v>
      </c>
      <c r="BU189" s="7" t="s">
        <v>20</v>
      </c>
      <c r="BV189" s="7" t="s">
        <v>36</v>
      </c>
      <c r="BW189" s="7" t="s">
        <v>20</v>
      </c>
      <c r="BX189" s="8" t="s">
        <v>36</v>
      </c>
    </row>
    <row r="190" spans="1:76">
      <c r="A190" s="31">
        <v>1</v>
      </c>
      <c r="B190" s="32">
        <v>2</v>
      </c>
      <c r="C190" s="32">
        <v>3</v>
      </c>
      <c r="D190" s="32">
        <v>4</v>
      </c>
      <c r="E190" s="32">
        <v>5</v>
      </c>
      <c r="F190" s="49">
        <v>6</v>
      </c>
      <c r="G190" s="2"/>
      <c r="H190" s="31">
        <v>1</v>
      </c>
      <c r="I190" s="32">
        <v>2</v>
      </c>
      <c r="J190" s="32">
        <v>3</v>
      </c>
      <c r="K190" s="32">
        <v>4</v>
      </c>
      <c r="L190" s="32">
        <v>5</v>
      </c>
      <c r="M190" s="49">
        <v>6</v>
      </c>
      <c r="O190" s="31">
        <v>1</v>
      </c>
      <c r="P190" s="32">
        <v>2</v>
      </c>
      <c r="Q190" s="32">
        <v>3</v>
      </c>
      <c r="R190" s="32">
        <v>4</v>
      </c>
      <c r="S190" s="32">
        <v>5</v>
      </c>
      <c r="T190" s="49">
        <v>6</v>
      </c>
      <c r="V190" s="31">
        <v>1</v>
      </c>
      <c r="W190" s="32">
        <v>2</v>
      </c>
      <c r="X190" s="32">
        <v>3</v>
      </c>
      <c r="Y190" s="32">
        <v>4</v>
      </c>
      <c r="Z190" s="32">
        <v>5</v>
      </c>
      <c r="AA190" s="49">
        <v>6</v>
      </c>
      <c r="AC190" s="31">
        <v>1</v>
      </c>
      <c r="AD190" s="32">
        <v>2</v>
      </c>
      <c r="AE190" s="32">
        <v>3</v>
      </c>
      <c r="AF190" s="32">
        <v>4</v>
      </c>
      <c r="AG190" s="32">
        <v>5</v>
      </c>
      <c r="AH190" s="49">
        <v>6</v>
      </c>
      <c r="AI190" s="2"/>
      <c r="AJ190" s="31">
        <v>1</v>
      </c>
      <c r="AK190" s="32">
        <v>2</v>
      </c>
      <c r="AL190" s="32">
        <v>3</v>
      </c>
      <c r="AM190" s="32">
        <v>4</v>
      </c>
      <c r="AN190" s="32">
        <v>5</v>
      </c>
      <c r="AO190" s="49">
        <v>6</v>
      </c>
      <c r="AQ190" s="31">
        <v>1</v>
      </c>
      <c r="AR190" s="32">
        <v>2</v>
      </c>
      <c r="AS190" s="32">
        <v>3</v>
      </c>
      <c r="AT190" s="32">
        <v>4</v>
      </c>
      <c r="AU190" s="32">
        <v>5</v>
      </c>
      <c r="AV190" s="49">
        <v>6</v>
      </c>
      <c r="AX190" s="31">
        <v>1</v>
      </c>
      <c r="AY190" s="32">
        <v>2</v>
      </c>
      <c r="AZ190" s="32">
        <v>3</v>
      </c>
      <c r="BA190" s="32">
        <v>4</v>
      </c>
      <c r="BB190" s="32">
        <v>5</v>
      </c>
      <c r="BC190" s="49">
        <v>6</v>
      </c>
      <c r="BE190" s="31">
        <v>1</v>
      </c>
      <c r="BF190" s="32">
        <v>2</v>
      </c>
      <c r="BG190" s="32">
        <v>3</v>
      </c>
      <c r="BH190" s="32">
        <v>4</v>
      </c>
      <c r="BI190" s="32">
        <v>5</v>
      </c>
      <c r="BJ190" s="49">
        <v>6</v>
      </c>
      <c r="BK190" s="2"/>
      <c r="BL190" s="31">
        <v>1</v>
      </c>
      <c r="BM190" s="32">
        <v>2</v>
      </c>
      <c r="BN190" s="32">
        <v>3</v>
      </c>
      <c r="BO190" s="32">
        <v>4</v>
      </c>
      <c r="BP190" s="32">
        <v>5</v>
      </c>
      <c r="BQ190" s="49">
        <v>6</v>
      </c>
      <c r="BS190" s="31">
        <v>1</v>
      </c>
      <c r="BT190" s="32">
        <v>2</v>
      </c>
      <c r="BU190" s="32">
        <v>3</v>
      </c>
      <c r="BV190" s="32">
        <v>4</v>
      </c>
      <c r="BW190" s="32">
        <v>5</v>
      </c>
      <c r="BX190" s="49">
        <v>6</v>
      </c>
    </row>
    <row r="191" spans="1:76" ht="25.5">
      <c r="A191" s="9" t="s">
        <v>0</v>
      </c>
      <c r="B191" s="75"/>
      <c r="C191" s="76">
        <v>1923.9</v>
      </c>
      <c r="D191" s="77"/>
      <c r="E191" s="77"/>
      <c r="F191" s="78"/>
      <c r="G191" s="2"/>
      <c r="H191" s="9" t="s">
        <v>0</v>
      </c>
      <c r="I191" s="75"/>
      <c r="J191" s="76">
        <v>1920.7</v>
      </c>
      <c r="K191" s="77"/>
      <c r="L191" s="77"/>
      <c r="M191" s="78"/>
      <c r="O191" s="9" t="s">
        <v>0</v>
      </c>
      <c r="P191" s="75"/>
      <c r="Q191" s="76">
        <v>1929</v>
      </c>
      <c r="R191" s="77"/>
      <c r="S191" s="77"/>
      <c r="T191" s="78"/>
      <c r="V191" s="9" t="s">
        <v>0</v>
      </c>
      <c r="W191" s="75"/>
      <c r="X191" s="76">
        <v>2030.6</v>
      </c>
      <c r="Y191" s="77"/>
      <c r="Z191" s="77"/>
      <c r="AA191" s="78"/>
      <c r="AC191" s="9" t="s">
        <v>0</v>
      </c>
      <c r="AD191" s="75"/>
      <c r="AE191" s="76">
        <v>1955.3</v>
      </c>
      <c r="AF191" s="77"/>
      <c r="AG191" s="77"/>
      <c r="AH191" s="78"/>
      <c r="AI191" s="2"/>
      <c r="AJ191" s="9" t="s">
        <v>0</v>
      </c>
      <c r="AK191" s="75"/>
      <c r="AL191" s="76">
        <v>751.5</v>
      </c>
      <c r="AM191" s="77"/>
      <c r="AN191" s="77"/>
      <c r="AO191" s="78"/>
      <c r="AQ191" s="9" t="s">
        <v>0</v>
      </c>
      <c r="AR191" s="75"/>
      <c r="AS191" s="76">
        <v>1923.1</v>
      </c>
      <c r="AT191" s="77"/>
      <c r="AU191" s="77"/>
      <c r="AV191" s="78"/>
      <c r="AX191" s="9" t="s">
        <v>0</v>
      </c>
      <c r="AY191" s="75"/>
      <c r="AZ191" s="76">
        <v>507.4</v>
      </c>
      <c r="BA191" s="77"/>
      <c r="BB191" s="77"/>
      <c r="BC191" s="78"/>
      <c r="BE191" s="9" t="s">
        <v>0</v>
      </c>
      <c r="BF191" s="75"/>
      <c r="BG191" s="76">
        <v>2139.3000000000002</v>
      </c>
      <c r="BH191" s="77"/>
      <c r="BI191" s="77"/>
      <c r="BJ191" s="78"/>
      <c r="BK191" s="2"/>
      <c r="BL191" s="9" t="s">
        <v>0</v>
      </c>
      <c r="BM191" s="75"/>
      <c r="BN191" s="76">
        <v>1871.2</v>
      </c>
      <c r="BO191" s="77"/>
      <c r="BP191" s="77"/>
      <c r="BQ191" s="78"/>
      <c r="BS191" s="9" t="s">
        <v>0</v>
      </c>
      <c r="BT191" s="75"/>
      <c r="BU191" s="76">
        <v>2114.1</v>
      </c>
      <c r="BV191" s="77"/>
      <c r="BW191" s="77"/>
      <c r="BX191" s="78"/>
    </row>
    <row r="192" spans="1:76" ht="25.5">
      <c r="A192" s="10" t="s">
        <v>21</v>
      </c>
      <c r="B192" s="79"/>
      <c r="C192" s="74">
        <v>151576.65</v>
      </c>
      <c r="D192" s="74"/>
      <c r="E192" s="74">
        <v>656.55</v>
      </c>
      <c r="F192" s="46"/>
      <c r="G192" s="11"/>
      <c r="H192" s="10" t="s">
        <v>21</v>
      </c>
      <c r="I192" s="79"/>
      <c r="J192" s="74">
        <v>151324.65</v>
      </c>
      <c r="K192" s="74"/>
      <c r="L192" s="74">
        <v>656.55</v>
      </c>
      <c r="M192" s="46"/>
      <c r="O192" s="10" t="s">
        <v>21</v>
      </c>
      <c r="P192" s="79"/>
      <c r="Q192" s="74">
        <v>151978.32</v>
      </c>
      <c r="R192" s="74"/>
      <c r="S192" s="74">
        <v>656.55</v>
      </c>
      <c r="T192" s="46"/>
      <c r="V192" s="10" t="s">
        <v>21</v>
      </c>
      <c r="W192" s="79"/>
      <c r="X192" s="74">
        <v>159982.38</v>
      </c>
      <c r="Y192" s="74"/>
      <c r="Z192" s="74">
        <v>656.55</v>
      </c>
      <c r="AA192" s="46"/>
      <c r="AC192" s="10" t="s">
        <v>21</v>
      </c>
      <c r="AD192" s="79"/>
      <c r="AE192" s="74">
        <v>154050.21</v>
      </c>
      <c r="AF192" s="74"/>
      <c r="AG192" s="74">
        <v>656.55</v>
      </c>
      <c r="AH192" s="46"/>
      <c r="AI192" s="11"/>
      <c r="AJ192" s="10" t="s">
        <v>21</v>
      </c>
      <c r="AK192" s="79"/>
      <c r="AL192" s="74">
        <v>59136.320000000007</v>
      </c>
      <c r="AM192" s="74"/>
      <c r="AN192" s="74">
        <v>655.76</v>
      </c>
      <c r="AO192" s="46"/>
      <c r="AQ192" s="10" t="s">
        <v>21</v>
      </c>
      <c r="AR192" s="79"/>
      <c r="AS192" s="74">
        <v>151513.29</v>
      </c>
      <c r="AT192" s="74"/>
      <c r="AU192" s="74">
        <v>656.55</v>
      </c>
      <c r="AV192" s="46"/>
      <c r="AX192" s="10" t="s">
        <v>21</v>
      </c>
      <c r="AY192" s="79"/>
      <c r="AZ192" s="74">
        <v>39658.199999999997</v>
      </c>
      <c r="BA192" s="74"/>
      <c r="BB192" s="74">
        <v>651.33000000000004</v>
      </c>
      <c r="BC192" s="46"/>
      <c r="BE192" s="10" t="s">
        <v>21</v>
      </c>
      <c r="BF192" s="79"/>
      <c r="BG192" s="74">
        <v>168546.33000000002</v>
      </c>
      <c r="BH192" s="74"/>
      <c r="BI192" s="74">
        <v>656.55</v>
      </c>
      <c r="BJ192" s="46"/>
      <c r="BK192" s="11"/>
      <c r="BL192" s="10" t="s">
        <v>21</v>
      </c>
      <c r="BM192" s="79"/>
      <c r="BN192" s="74">
        <v>147424.32000000001</v>
      </c>
      <c r="BO192" s="74"/>
      <c r="BP192" s="74">
        <v>656.55</v>
      </c>
      <c r="BQ192" s="46"/>
      <c r="BS192" s="10" t="s">
        <v>21</v>
      </c>
      <c r="BT192" s="79"/>
      <c r="BU192" s="74">
        <v>166562.01</v>
      </c>
      <c r="BV192" s="74"/>
      <c r="BW192" s="74">
        <v>656.55</v>
      </c>
      <c r="BX192" s="46"/>
    </row>
    <row r="193" spans="1:76" ht="13.5">
      <c r="A193" s="12" t="s">
        <v>22</v>
      </c>
      <c r="B193" s="80"/>
      <c r="C193" s="28"/>
      <c r="D193" s="28"/>
      <c r="E193" s="28"/>
      <c r="F193" s="62"/>
      <c r="G193" s="2"/>
      <c r="H193" s="12" t="s">
        <v>22</v>
      </c>
      <c r="I193" s="80"/>
      <c r="J193" s="28"/>
      <c r="K193" s="28"/>
      <c r="L193" s="28"/>
      <c r="M193" s="62"/>
      <c r="O193" s="12" t="s">
        <v>22</v>
      </c>
      <c r="P193" s="80"/>
      <c r="Q193" s="28"/>
      <c r="R193" s="28"/>
      <c r="S193" s="28"/>
      <c r="T193" s="62"/>
      <c r="V193" s="12" t="s">
        <v>22</v>
      </c>
      <c r="W193" s="80"/>
      <c r="X193" s="28"/>
      <c r="Y193" s="28"/>
      <c r="Z193" s="28"/>
      <c r="AA193" s="62"/>
      <c r="AC193" s="12" t="s">
        <v>22</v>
      </c>
      <c r="AD193" s="80"/>
      <c r="AE193" s="28"/>
      <c r="AF193" s="28"/>
      <c r="AG193" s="28"/>
      <c r="AH193" s="62"/>
      <c r="AI193" s="2"/>
      <c r="AJ193" s="12" t="s">
        <v>22</v>
      </c>
      <c r="AK193" s="80"/>
      <c r="AL193" s="28"/>
      <c r="AM193" s="28"/>
      <c r="AN193" s="28"/>
      <c r="AO193" s="62"/>
      <c r="AQ193" s="12" t="s">
        <v>22</v>
      </c>
      <c r="AR193" s="80"/>
      <c r="AS193" s="28"/>
      <c r="AT193" s="28"/>
      <c r="AU193" s="28"/>
      <c r="AV193" s="62"/>
      <c r="AX193" s="12" t="s">
        <v>22</v>
      </c>
      <c r="AY193" s="80"/>
      <c r="AZ193" s="28"/>
      <c r="BA193" s="28"/>
      <c r="BB193" s="28"/>
      <c r="BC193" s="62"/>
      <c r="BE193" s="12" t="s">
        <v>22</v>
      </c>
      <c r="BF193" s="80"/>
      <c r="BG193" s="28"/>
      <c r="BH193" s="28"/>
      <c r="BI193" s="28"/>
      <c r="BJ193" s="62"/>
      <c r="BK193" s="2"/>
      <c r="BL193" s="12" t="s">
        <v>22</v>
      </c>
      <c r="BM193" s="80"/>
      <c r="BN193" s="28"/>
      <c r="BO193" s="28"/>
      <c r="BP193" s="28"/>
      <c r="BQ193" s="62"/>
      <c r="BS193" s="12" t="s">
        <v>22</v>
      </c>
      <c r="BT193" s="80"/>
      <c r="BU193" s="28"/>
      <c r="BV193" s="28"/>
      <c r="BW193" s="28"/>
      <c r="BX193" s="62"/>
    </row>
    <row r="194" spans="1:76" ht="25.5">
      <c r="A194" s="50" t="s">
        <v>23</v>
      </c>
      <c r="B194" s="36">
        <v>117</v>
      </c>
      <c r="C194" s="37">
        <v>123172.92</v>
      </c>
      <c r="D194" s="37">
        <v>1052.76</v>
      </c>
      <c r="E194" s="37">
        <v>533.52</v>
      </c>
      <c r="F194" s="51">
        <v>4.5599999999999996</v>
      </c>
      <c r="G194" s="2"/>
      <c r="H194" s="50" t="s">
        <v>23</v>
      </c>
      <c r="I194" s="36">
        <v>117</v>
      </c>
      <c r="J194" s="37">
        <v>122968.17</v>
      </c>
      <c r="K194" s="37">
        <v>1051.01</v>
      </c>
      <c r="L194" s="37">
        <v>533.52</v>
      </c>
      <c r="M194" s="51">
        <v>4.5599999999999996</v>
      </c>
      <c r="O194" s="50" t="s">
        <v>23</v>
      </c>
      <c r="P194" s="36">
        <v>117</v>
      </c>
      <c r="Q194" s="37">
        <v>123499.35</v>
      </c>
      <c r="R194" s="37">
        <v>1055.55</v>
      </c>
      <c r="S194" s="37">
        <v>533.52</v>
      </c>
      <c r="T194" s="51">
        <v>4.5599999999999996</v>
      </c>
      <c r="V194" s="50" t="s">
        <v>23</v>
      </c>
      <c r="W194" s="36">
        <v>117</v>
      </c>
      <c r="X194" s="37">
        <v>130003.38</v>
      </c>
      <c r="Y194" s="37">
        <v>1111.1400000000001</v>
      </c>
      <c r="Z194" s="37">
        <v>533.52</v>
      </c>
      <c r="AA194" s="51">
        <v>4.5599999999999996</v>
      </c>
      <c r="AC194" s="50" t="s">
        <v>23</v>
      </c>
      <c r="AD194" s="36">
        <v>117</v>
      </c>
      <c r="AE194" s="37">
        <v>125182.98</v>
      </c>
      <c r="AF194" s="37">
        <v>1069.94</v>
      </c>
      <c r="AG194" s="37">
        <v>533.52</v>
      </c>
      <c r="AH194" s="51">
        <v>4.5599999999999996</v>
      </c>
      <c r="AI194" s="2"/>
      <c r="AJ194" s="50" t="s">
        <v>23</v>
      </c>
      <c r="AK194" s="36">
        <v>65</v>
      </c>
      <c r="AL194" s="37">
        <v>46307.3</v>
      </c>
      <c r="AM194" s="37">
        <v>712.42</v>
      </c>
      <c r="AN194" s="37">
        <v>513.5</v>
      </c>
      <c r="AO194" s="51">
        <v>7.9</v>
      </c>
      <c r="AQ194" s="50" t="s">
        <v>23</v>
      </c>
      <c r="AR194" s="36">
        <v>117</v>
      </c>
      <c r="AS194" s="37">
        <v>123121.44</v>
      </c>
      <c r="AT194" s="37">
        <v>1052.32</v>
      </c>
      <c r="AU194" s="37">
        <v>533.52</v>
      </c>
      <c r="AV194" s="51">
        <v>4.5599999999999996</v>
      </c>
      <c r="AX194" s="50" t="s">
        <v>23</v>
      </c>
      <c r="AY194" s="36">
        <v>18</v>
      </c>
      <c r="AZ194" s="37">
        <v>26435.16</v>
      </c>
      <c r="BA194" s="37">
        <v>1468.62</v>
      </c>
      <c r="BB194" s="37">
        <v>434.16</v>
      </c>
      <c r="BC194" s="51">
        <v>24.12</v>
      </c>
      <c r="BE194" s="50" t="s">
        <v>23</v>
      </c>
      <c r="BF194" s="36">
        <v>117</v>
      </c>
      <c r="BG194" s="37">
        <v>136962.54</v>
      </c>
      <c r="BH194" s="37">
        <v>1170.6199999999999</v>
      </c>
      <c r="BI194" s="37">
        <v>533.52</v>
      </c>
      <c r="BJ194" s="51">
        <v>4.5599999999999996</v>
      </c>
      <c r="BK194" s="2"/>
      <c r="BL194" s="50" t="s">
        <v>23</v>
      </c>
      <c r="BM194" s="36">
        <v>117</v>
      </c>
      <c r="BN194" s="37">
        <v>119798.64</v>
      </c>
      <c r="BO194" s="37">
        <v>1023.92</v>
      </c>
      <c r="BP194" s="37">
        <v>533.52</v>
      </c>
      <c r="BQ194" s="51">
        <v>4.5599999999999996</v>
      </c>
      <c r="BS194" s="50" t="s">
        <v>23</v>
      </c>
      <c r="BT194" s="36">
        <v>117</v>
      </c>
      <c r="BU194" s="37">
        <v>135350.28</v>
      </c>
      <c r="BV194" s="37">
        <v>1156.8399999999999</v>
      </c>
      <c r="BW194" s="37">
        <v>533.52</v>
      </c>
      <c r="BX194" s="51">
        <v>4.5599999999999996</v>
      </c>
    </row>
    <row r="195" spans="1:76" ht="25.5">
      <c r="A195" s="52" t="s">
        <v>24</v>
      </c>
      <c r="B195" s="38">
        <v>9</v>
      </c>
      <c r="C195" s="37">
        <v>28403.73</v>
      </c>
      <c r="D195" s="37">
        <v>3155.97</v>
      </c>
      <c r="E195" s="37">
        <v>123.03</v>
      </c>
      <c r="F195" s="53">
        <v>13.67</v>
      </c>
      <c r="G195" s="2"/>
      <c r="H195" s="52" t="s">
        <v>24</v>
      </c>
      <c r="I195" s="38">
        <v>9</v>
      </c>
      <c r="J195" s="37">
        <v>28356.48</v>
      </c>
      <c r="K195" s="37">
        <v>3150.72</v>
      </c>
      <c r="L195" s="37">
        <v>123.03</v>
      </c>
      <c r="M195" s="53">
        <v>13.67</v>
      </c>
      <c r="O195" s="52" t="s">
        <v>24</v>
      </c>
      <c r="P195" s="38">
        <v>9</v>
      </c>
      <c r="Q195" s="37">
        <v>28478.97</v>
      </c>
      <c r="R195" s="37">
        <v>3164.33</v>
      </c>
      <c r="S195" s="37">
        <v>123.03</v>
      </c>
      <c r="T195" s="53">
        <v>13.67</v>
      </c>
      <c r="V195" s="52" t="s">
        <v>24</v>
      </c>
      <c r="W195" s="38">
        <v>9</v>
      </c>
      <c r="X195" s="37">
        <v>29979</v>
      </c>
      <c r="Y195" s="37">
        <v>3331</v>
      </c>
      <c r="Z195" s="37">
        <v>123.03</v>
      </c>
      <c r="AA195" s="53">
        <v>13.67</v>
      </c>
      <c r="AC195" s="52" t="s">
        <v>24</v>
      </c>
      <c r="AD195" s="38">
        <v>9</v>
      </c>
      <c r="AE195" s="37">
        <v>28867.23</v>
      </c>
      <c r="AF195" s="37">
        <v>3207.47</v>
      </c>
      <c r="AG195" s="37">
        <v>123.03</v>
      </c>
      <c r="AH195" s="53">
        <v>13.67</v>
      </c>
      <c r="AI195" s="2"/>
      <c r="AJ195" s="52" t="s">
        <v>24</v>
      </c>
      <c r="AK195" s="38">
        <v>6</v>
      </c>
      <c r="AL195" s="37">
        <v>12829.02</v>
      </c>
      <c r="AM195" s="37">
        <v>2138.17</v>
      </c>
      <c r="AN195" s="37">
        <v>142.26</v>
      </c>
      <c r="AO195" s="53">
        <v>23.71</v>
      </c>
      <c r="AQ195" s="52" t="s">
        <v>24</v>
      </c>
      <c r="AR195" s="38">
        <v>9</v>
      </c>
      <c r="AS195" s="37">
        <v>28391.85</v>
      </c>
      <c r="AT195" s="37">
        <v>3154.65</v>
      </c>
      <c r="AU195" s="37">
        <v>123.03</v>
      </c>
      <c r="AV195" s="53">
        <v>13.67</v>
      </c>
      <c r="AX195" s="52" t="s">
        <v>24</v>
      </c>
      <c r="AY195" s="38">
        <v>3</v>
      </c>
      <c r="AZ195" s="37">
        <v>13223.04</v>
      </c>
      <c r="BA195" s="37">
        <v>4407.68</v>
      </c>
      <c r="BB195" s="37">
        <v>217.17</v>
      </c>
      <c r="BC195" s="53">
        <v>72.39</v>
      </c>
      <c r="BE195" s="52" t="s">
        <v>24</v>
      </c>
      <c r="BF195" s="38">
        <v>9</v>
      </c>
      <c r="BG195" s="37">
        <v>31583.79</v>
      </c>
      <c r="BH195" s="37">
        <v>3509.31</v>
      </c>
      <c r="BI195" s="37">
        <v>123.03</v>
      </c>
      <c r="BJ195" s="53">
        <v>13.67</v>
      </c>
      <c r="BK195" s="2"/>
      <c r="BL195" s="52" t="s">
        <v>24</v>
      </c>
      <c r="BM195" s="38">
        <v>9</v>
      </c>
      <c r="BN195" s="37">
        <v>27625.68</v>
      </c>
      <c r="BO195" s="37">
        <v>3069.52</v>
      </c>
      <c r="BP195" s="37">
        <v>123.03</v>
      </c>
      <c r="BQ195" s="53">
        <v>13.67</v>
      </c>
      <c r="BS195" s="52" t="s">
        <v>24</v>
      </c>
      <c r="BT195" s="38">
        <v>9</v>
      </c>
      <c r="BU195" s="37">
        <v>31211.73</v>
      </c>
      <c r="BV195" s="37">
        <v>3467.97</v>
      </c>
      <c r="BW195" s="37">
        <v>123.03</v>
      </c>
      <c r="BX195" s="53">
        <v>13.67</v>
      </c>
    </row>
    <row r="196" spans="1:76" ht="25.5">
      <c r="A196" s="54" t="s">
        <v>25</v>
      </c>
      <c r="B196" s="81"/>
      <c r="C196" s="47">
        <v>116629.15</v>
      </c>
      <c r="D196" s="47"/>
      <c r="E196" s="47">
        <v>505.18</v>
      </c>
      <c r="F196" s="55"/>
      <c r="G196" s="11"/>
      <c r="H196" s="54" t="s">
        <v>25</v>
      </c>
      <c r="I196" s="81"/>
      <c r="J196" s="47">
        <v>116507.38999999998</v>
      </c>
      <c r="K196" s="47"/>
      <c r="L196" s="47">
        <v>505.49</v>
      </c>
      <c r="M196" s="55"/>
      <c r="O196" s="54" t="s">
        <v>25</v>
      </c>
      <c r="P196" s="81"/>
      <c r="Q196" s="47">
        <v>116886.75000000001</v>
      </c>
      <c r="R196" s="47"/>
      <c r="S196" s="47">
        <v>504.95</v>
      </c>
      <c r="T196" s="55"/>
      <c r="V196" s="54" t="s">
        <v>25</v>
      </c>
      <c r="W196" s="81"/>
      <c r="X196" s="47">
        <v>117352.75</v>
      </c>
      <c r="Y196" s="47"/>
      <c r="Z196" s="47">
        <v>481.6099999999999</v>
      </c>
      <c r="AA196" s="55"/>
      <c r="AC196" s="54" t="s">
        <v>25</v>
      </c>
      <c r="AD196" s="81"/>
      <c r="AE196" s="47">
        <v>107349.85999999999</v>
      </c>
      <c r="AF196" s="47"/>
      <c r="AG196" s="47">
        <v>457.51000000000005</v>
      </c>
      <c r="AH196" s="55"/>
      <c r="AI196" s="11"/>
      <c r="AJ196" s="54" t="s">
        <v>25</v>
      </c>
      <c r="AK196" s="81"/>
      <c r="AL196" s="47">
        <v>30453.279999999999</v>
      </c>
      <c r="AM196" s="47"/>
      <c r="AN196" s="47">
        <v>337.69</v>
      </c>
      <c r="AO196" s="55"/>
      <c r="AQ196" s="54" t="s">
        <v>25</v>
      </c>
      <c r="AR196" s="81"/>
      <c r="AS196" s="47">
        <v>116600.14999999998</v>
      </c>
      <c r="AT196" s="47"/>
      <c r="AU196" s="47">
        <v>505.26</v>
      </c>
      <c r="AV196" s="55"/>
      <c r="AX196" s="54" t="s">
        <v>25</v>
      </c>
      <c r="AY196" s="81"/>
      <c r="AZ196" s="47">
        <v>30442.57</v>
      </c>
      <c r="BA196" s="47"/>
      <c r="BB196" s="47">
        <v>499.98</v>
      </c>
      <c r="BC196" s="55"/>
      <c r="BE196" s="54" t="s">
        <v>25</v>
      </c>
      <c r="BF196" s="81"/>
      <c r="BG196" s="47">
        <v>118530.26</v>
      </c>
      <c r="BH196" s="47"/>
      <c r="BI196" s="47">
        <v>461.71000000000004</v>
      </c>
      <c r="BJ196" s="55"/>
      <c r="BK196" s="11"/>
      <c r="BL196" s="54" t="s">
        <v>25</v>
      </c>
      <c r="BM196" s="81"/>
      <c r="BN196" s="47">
        <v>106523.60999999999</v>
      </c>
      <c r="BO196" s="47"/>
      <c r="BP196" s="47">
        <v>474.4</v>
      </c>
      <c r="BQ196" s="55"/>
      <c r="BS196" s="54" t="s">
        <v>25</v>
      </c>
      <c r="BT196" s="81"/>
      <c r="BU196" s="47">
        <v>108711.03000000001</v>
      </c>
      <c r="BV196" s="47"/>
      <c r="BW196" s="47">
        <v>428.52</v>
      </c>
      <c r="BX196" s="55"/>
    </row>
    <row r="197" spans="1:76" ht="13.5">
      <c r="A197" s="56" t="s">
        <v>22</v>
      </c>
      <c r="B197" s="33"/>
      <c r="C197" s="13"/>
      <c r="D197" s="13"/>
      <c r="E197" s="13"/>
      <c r="F197" s="51"/>
      <c r="G197" s="2"/>
      <c r="H197" s="56" t="s">
        <v>22</v>
      </c>
      <c r="I197" s="33"/>
      <c r="J197" s="13"/>
      <c r="K197" s="13"/>
      <c r="L197" s="13"/>
      <c r="M197" s="51"/>
      <c r="O197" s="56" t="s">
        <v>22</v>
      </c>
      <c r="P197" s="33"/>
      <c r="Q197" s="13"/>
      <c r="R197" s="13"/>
      <c r="S197" s="13"/>
      <c r="T197" s="51"/>
      <c r="V197" s="56" t="s">
        <v>22</v>
      </c>
      <c r="W197" s="33"/>
      <c r="X197" s="13"/>
      <c r="Y197" s="13"/>
      <c r="Z197" s="13"/>
      <c r="AA197" s="51"/>
      <c r="AC197" s="56" t="s">
        <v>22</v>
      </c>
      <c r="AD197" s="33"/>
      <c r="AE197" s="13"/>
      <c r="AF197" s="13"/>
      <c r="AG197" s="13"/>
      <c r="AH197" s="51"/>
      <c r="AI197" s="2"/>
      <c r="AJ197" s="56" t="s">
        <v>22</v>
      </c>
      <c r="AK197" s="33"/>
      <c r="AL197" s="13"/>
      <c r="AM197" s="13"/>
      <c r="AN197" s="13"/>
      <c r="AO197" s="51"/>
      <c r="AQ197" s="56" t="s">
        <v>22</v>
      </c>
      <c r="AR197" s="33"/>
      <c r="AS197" s="13"/>
      <c r="AT197" s="13"/>
      <c r="AU197" s="13"/>
      <c r="AV197" s="51"/>
      <c r="AX197" s="56" t="s">
        <v>22</v>
      </c>
      <c r="AY197" s="33"/>
      <c r="AZ197" s="13"/>
      <c r="BA197" s="13"/>
      <c r="BB197" s="13"/>
      <c r="BC197" s="51"/>
      <c r="BE197" s="56" t="s">
        <v>22</v>
      </c>
      <c r="BF197" s="33"/>
      <c r="BG197" s="13"/>
      <c r="BH197" s="13"/>
      <c r="BI197" s="13"/>
      <c r="BJ197" s="51"/>
      <c r="BK197" s="2"/>
      <c r="BL197" s="56" t="s">
        <v>22</v>
      </c>
      <c r="BM197" s="33"/>
      <c r="BN197" s="13"/>
      <c r="BO197" s="13"/>
      <c r="BP197" s="13"/>
      <c r="BQ197" s="51"/>
      <c r="BS197" s="56" t="s">
        <v>22</v>
      </c>
      <c r="BT197" s="33"/>
      <c r="BU197" s="13"/>
      <c r="BV197" s="13"/>
      <c r="BW197" s="13"/>
      <c r="BX197" s="51"/>
    </row>
    <row r="198" spans="1:76" ht="25.5">
      <c r="A198" s="57" t="s">
        <v>1</v>
      </c>
      <c r="B198" s="36">
        <v>12</v>
      </c>
      <c r="C198" s="37">
        <v>21997.08</v>
      </c>
      <c r="D198" s="37">
        <v>1833.09</v>
      </c>
      <c r="E198" s="37">
        <v>95.28</v>
      </c>
      <c r="F198" s="51">
        <v>7.94</v>
      </c>
      <c r="G198" s="2"/>
      <c r="H198" s="57" t="s">
        <v>1</v>
      </c>
      <c r="I198" s="36">
        <v>12</v>
      </c>
      <c r="J198" s="37">
        <v>21988.2</v>
      </c>
      <c r="K198" s="37">
        <v>1832.35</v>
      </c>
      <c r="L198" s="37">
        <v>95.4</v>
      </c>
      <c r="M198" s="51">
        <v>7.95</v>
      </c>
      <c r="O198" s="57" t="s">
        <v>1</v>
      </c>
      <c r="P198" s="36">
        <v>12</v>
      </c>
      <c r="Q198" s="37">
        <v>21999.84</v>
      </c>
      <c r="R198" s="37">
        <v>1833.32</v>
      </c>
      <c r="S198" s="37">
        <v>95.04</v>
      </c>
      <c r="T198" s="51">
        <v>7.92</v>
      </c>
      <c r="V198" s="57" t="s">
        <v>1</v>
      </c>
      <c r="W198" s="36">
        <v>12</v>
      </c>
      <c r="X198" s="37">
        <v>21988.92</v>
      </c>
      <c r="Y198" s="37">
        <v>1832.41</v>
      </c>
      <c r="Z198" s="37">
        <v>90.24</v>
      </c>
      <c r="AA198" s="51">
        <v>7.52</v>
      </c>
      <c r="AC198" s="57" t="s">
        <v>1</v>
      </c>
      <c r="AD198" s="36">
        <v>12</v>
      </c>
      <c r="AE198" s="37">
        <v>21990.12</v>
      </c>
      <c r="AF198" s="37">
        <v>1832.51</v>
      </c>
      <c r="AG198" s="37">
        <v>93.72</v>
      </c>
      <c r="AH198" s="51">
        <v>7.81</v>
      </c>
      <c r="AI198" s="2"/>
      <c r="AJ198" s="57" t="s">
        <v>1</v>
      </c>
      <c r="AK198" s="36">
        <v>12</v>
      </c>
      <c r="AL198" s="37">
        <v>0</v>
      </c>
      <c r="AM198" s="37">
        <v>0</v>
      </c>
      <c r="AN198" s="37">
        <v>0</v>
      </c>
      <c r="AO198" s="51">
        <v>0</v>
      </c>
      <c r="AQ198" s="57" t="s">
        <v>1</v>
      </c>
      <c r="AR198" s="36">
        <v>12</v>
      </c>
      <c r="AS198" s="37">
        <v>21987.96</v>
      </c>
      <c r="AT198" s="37">
        <v>1832.33</v>
      </c>
      <c r="AU198" s="37">
        <v>95.28</v>
      </c>
      <c r="AV198" s="51">
        <v>7.94</v>
      </c>
      <c r="AX198" s="57" t="s">
        <v>1</v>
      </c>
      <c r="AY198" s="36">
        <v>12</v>
      </c>
      <c r="AZ198" s="37">
        <v>0</v>
      </c>
      <c r="BA198" s="37">
        <v>0</v>
      </c>
      <c r="BB198" s="37">
        <v>0</v>
      </c>
      <c r="BC198" s="51">
        <v>0</v>
      </c>
      <c r="BE198" s="57" t="s">
        <v>1</v>
      </c>
      <c r="BF198" s="36">
        <v>12</v>
      </c>
      <c r="BG198" s="37">
        <v>21995.4</v>
      </c>
      <c r="BH198" s="37">
        <v>1832.95</v>
      </c>
      <c r="BI198" s="37">
        <v>85.68</v>
      </c>
      <c r="BJ198" s="51">
        <v>7.14</v>
      </c>
      <c r="BK198" s="2"/>
      <c r="BL198" s="57" t="s">
        <v>1</v>
      </c>
      <c r="BM198" s="36">
        <v>12</v>
      </c>
      <c r="BN198" s="37">
        <v>22014.240000000002</v>
      </c>
      <c r="BO198" s="37">
        <v>1834.52</v>
      </c>
      <c r="BP198" s="37">
        <v>98.04</v>
      </c>
      <c r="BQ198" s="51">
        <v>8.17</v>
      </c>
      <c r="BS198" s="57" t="s">
        <v>1</v>
      </c>
      <c r="BT198" s="36">
        <v>12</v>
      </c>
      <c r="BU198" s="37">
        <v>22010.28</v>
      </c>
      <c r="BV198" s="37">
        <v>1834.19</v>
      </c>
      <c r="BW198" s="37">
        <v>86.76</v>
      </c>
      <c r="BX198" s="51">
        <v>7.23</v>
      </c>
    </row>
    <row r="199" spans="1:76">
      <c r="A199" s="57" t="s">
        <v>4</v>
      </c>
      <c r="B199" s="36">
        <v>6</v>
      </c>
      <c r="C199" s="37">
        <v>10998.54</v>
      </c>
      <c r="D199" s="37">
        <v>1833.09</v>
      </c>
      <c r="E199" s="37">
        <v>47.64</v>
      </c>
      <c r="F199" s="51">
        <v>7.94</v>
      </c>
      <c r="G199" s="2"/>
      <c r="H199" s="57" t="s">
        <v>4</v>
      </c>
      <c r="I199" s="36">
        <v>6</v>
      </c>
      <c r="J199" s="37">
        <v>11007.9</v>
      </c>
      <c r="K199" s="37">
        <v>1834.65</v>
      </c>
      <c r="L199" s="37">
        <v>47.76</v>
      </c>
      <c r="M199" s="51">
        <v>7.96</v>
      </c>
      <c r="O199" s="57" t="s">
        <v>4</v>
      </c>
      <c r="P199" s="36">
        <v>6</v>
      </c>
      <c r="Q199" s="37">
        <v>10999.92</v>
      </c>
      <c r="R199" s="37">
        <v>1833.32</v>
      </c>
      <c r="S199" s="37">
        <v>47.52</v>
      </c>
      <c r="T199" s="51">
        <v>7.92</v>
      </c>
      <c r="V199" s="57" t="s">
        <v>4</v>
      </c>
      <c r="W199" s="36">
        <v>6</v>
      </c>
      <c r="X199" s="37">
        <v>11009.1</v>
      </c>
      <c r="Y199" s="37">
        <v>1834.85</v>
      </c>
      <c r="Z199" s="37">
        <v>45.18</v>
      </c>
      <c r="AA199" s="51">
        <v>7.53</v>
      </c>
      <c r="AC199" s="57" t="s">
        <v>4</v>
      </c>
      <c r="AD199" s="36">
        <v>6</v>
      </c>
      <c r="AE199" s="37">
        <v>11009.1</v>
      </c>
      <c r="AF199" s="37">
        <v>1834.85</v>
      </c>
      <c r="AG199" s="37">
        <v>46.92</v>
      </c>
      <c r="AH199" s="51">
        <v>7.82</v>
      </c>
      <c r="AI199" s="2"/>
      <c r="AJ199" s="57" t="s">
        <v>4</v>
      </c>
      <c r="AK199" s="36">
        <v>6</v>
      </c>
      <c r="AL199" s="37">
        <v>0</v>
      </c>
      <c r="AM199" s="37">
        <v>0</v>
      </c>
      <c r="AN199" s="37">
        <v>0</v>
      </c>
      <c r="AO199" s="51">
        <v>0</v>
      </c>
      <c r="AQ199" s="57" t="s">
        <v>4</v>
      </c>
      <c r="AR199" s="36">
        <v>6</v>
      </c>
      <c r="AS199" s="37">
        <v>11007.84</v>
      </c>
      <c r="AT199" s="37">
        <v>1834.64</v>
      </c>
      <c r="AU199" s="37">
        <v>47.7</v>
      </c>
      <c r="AV199" s="51">
        <v>7.95</v>
      </c>
      <c r="AX199" s="57" t="s">
        <v>4</v>
      </c>
      <c r="AY199" s="36">
        <v>6</v>
      </c>
      <c r="AZ199" s="37">
        <v>0</v>
      </c>
      <c r="BA199" s="37">
        <v>0</v>
      </c>
      <c r="BB199" s="37">
        <v>0</v>
      </c>
      <c r="BC199" s="51">
        <v>0</v>
      </c>
      <c r="BE199" s="57" t="s">
        <v>4</v>
      </c>
      <c r="BF199" s="36">
        <v>6</v>
      </c>
      <c r="BG199" s="37">
        <v>10997.7</v>
      </c>
      <c r="BH199" s="37">
        <v>1832.95</v>
      </c>
      <c r="BI199" s="37">
        <v>42.84</v>
      </c>
      <c r="BJ199" s="51">
        <v>7.14</v>
      </c>
      <c r="BK199" s="2"/>
      <c r="BL199" s="57" t="s">
        <v>4</v>
      </c>
      <c r="BM199" s="36">
        <v>6</v>
      </c>
      <c r="BN199" s="37">
        <v>11007.12</v>
      </c>
      <c r="BO199" s="37">
        <v>1834.52</v>
      </c>
      <c r="BP199" s="37">
        <v>49.02</v>
      </c>
      <c r="BQ199" s="51">
        <v>8.17</v>
      </c>
      <c r="BS199" s="57" t="s">
        <v>4</v>
      </c>
      <c r="BT199" s="36">
        <v>6</v>
      </c>
      <c r="BU199" s="37">
        <v>11005.14</v>
      </c>
      <c r="BV199" s="37">
        <v>1834.19</v>
      </c>
      <c r="BW199" s="37">
        <v>43.38</v>
      </c>
      <c r="BX199" s="51">
        <v>7.23</v>
      </c>
    </row>
    <row r="200" spans="1:76">
      <c r="A200" s="57" t="s">
        <v>2</v>
      </c>
      <c r="B200" s="67">
        <v>197</v>
      </c>
      <c r="C200" s="37">
        <v>27288.44</v>
      </c>
      <c r="D200" s="37">
        <v>138.52000000000001</v>
      </c>
      <c r="E200" s="37">
        <v>118.2</v>
      </c>
      <c r="F200" s="51">
        <v>0.6</v>
      </c>
      <c r="G200" s="2"/>
      <c r="H200" s="57" t="s">
        <v>2</v>
      </c>
      <c r="I200" s="67">
        <v>197</v>
      </c>
      <c r="J200" s="37">
        <v>27243.13</v>
      </c>
      <c r="K200" s="37">
        <v>138.29</v>
      </c>
      <c r="L200" s="37">
        <v>118.2</v>
      </c>
      <c r="M200" s="51">
        <v>0.6</v>
      </c>
      <c r="O200" s="57" t="s">
        <v>2</v>
      </c>
      <c r="P200" s="67">
        <v>197</v>
      </c>
      <c r="Q200" s="37">
        <v>27361.33</v>
      </c>
      <c r="R200" s="37">
        <v>138.88999999999999</v>
      </c>
      <c r="S200" s="37">
        <v>118.2</v>
      </c>
      <c r="T200" s="51">
        <v>0.6</v>
      </c>
      <c r="V200" s="57" t="s">
        <v>2</v>
      </c>
      <c r="W200" s="67">
        <v>197</v>
      </c>
      <c r="X200" s="37">
        <v>27361.33</v>
      </c>
      <c r="Y200" s="37">
        <v>138.88999999999999</v>
      </c>
      <c r="Z200" s="37">
        <v>112.29</v>
      </c>
      <c r="AA200" s="51">
        <v>0.56999999999999995</v>
      </c>
      <c r="AC200" s="57" t="s">
        <v>2</v>
      </c>
      <c r="AD200" s="67">
        <v>197</v>
      </c>
      <c r="AE200" s="37">
        <v>27272.68</v>
      </c>
      <c r="AF200" s="37">
        <v>138.44</v>
      </c>
      <c r="AG200" s="37">
        <v>116.23</v>
      </c>
      <c r="AH200" s="51">
        <v>0.59</v>
      </c>
      <c r="AI200" s="2"/>
      <c r="AJ200" s="57" t="s">
        <v>2</v>
      </c>
      <c r="AK200" s="67">
        <v>197</v>
      </c>
      <c r="AL200" s="37">
        <v>13679.68</v>
      </c>
      <c r="AM200" s="37">
        <v>69.44</v>
      </c>
      <c r="AN200" s="37">
        <v>151.69</v>
      </c>
      <c r="AO200" s="51">
        <v>0.77</v>
      </c>
      <c r="AQ200" s="57" t="s">
        <v>2</v>
      </c>
      <c r="AR200" s="67">
        <v>197</v>
      </c>
      <c r="AS200" s="37">
        <v>27276.62</v>
      </c>
      <c r="AT200" s="37">
        <v>138.46</v>
      </c>
      <c r="AU200" s="37">
        <v>118.2</v>
      </c>
      <c r="AV200" s="51">
        <v>0.6</v>
      </c>
      <c r="AX200" s="57" t="s">
        <v>2</v>
      </c>
      <c r="AY200" s="67">
        <v>197</v>
      </c>
      <c r="AZ200" s="37">
        <v>13673.77</v>
      </c>
      <c r="BA200" s="37">
        <v>69.41</v>
      </c>
      <c r="BB200" s="37">
        <v>224.58</v>
      </c>
      <c r="BC200" s="51">
        <v>1.1399999999999999</v>
      </c>
      <c r="BE200" s="57" t="s">
        <v>2</v>
      </c>
      <c r="BF200" s="67">
        <v>197</v>
      </c>
      <c r="BG200" s="37">
        <v>27310.11</v>
      </c>
      <c r="BH200" s="37">
        <v>138.63</v>
      </c>
      <c r="BI200" s="37">
        <v>106.38</v>
      </c>
      <c r="BJ200" s="51">
        <v>0.54</v>
      </c>
      <c r="BK200" s="2"/>
      <c r="BL200" s="57" t="s">
        <v>2</v>
      </c>
      <c r="BM200" s="67">
        <v>197</v>
      </c>
      <c r="BN200" s="37">
        <v>27426.34</v>
      </c>
      <c r="BO200" s="37">
        <v>139.22</v>
      </c>
      <c r="BP200" s="37">
        <v>122.14</v>
      </c>
      <c r="BQ200" s="51">
        <v>0.62</v>
      </c>
      <c r="BS200" s="57" t="s">
        <v>2</v>
      </c>
      <c r="BT200" s="67">
        <v>197</v>
      </c>
      <c r="BU200" s="37">
        <v>27487.41</v>
      </c>
      <c r="BV200" s="37">
        <v>139.53</v>
      </c>
      <c r="BW200" s="37">
        <v>108.35</v>
      </c>
      <c r="BX200" s="51">
        <v>0.55000000000000004</v>
      </c>
    </row>
    <row r="201" spans="1:76" ht="25.5">
      <c r="A201" s="57" t="s">
        <v>5</v>
      </c>
      <c r="B201" s="36">
        <v>12</v>
      </c>
      <c r="C201" s="37">
        <v>9363.9599999999991</v>
      </c>
      <c r="D201" s="37">
        <v>780.33</v>
      </c>
      <c r="E201" s="37">
        <v>40.56</v>
      </c>
      <c r="F201" s="51">
        <v>3.38</v>
      </c>
      <c r="G201" s="2"/>
      <c r="H201" s="57" t="s">
        <v>5</v>
      </c>
      <c r="I201" s="36">
        <v>12</v>
      </c>
      <c r="J201" s="37">
        <v>9348.48</v>
      </c>
      <c r="K201" s="37">
        <v>779.04</v>
      </c>
      <c r="L201" s="37">
        <v>40.56</v>
      </c>
      <c r="M201" s="51">
        <v>3.38</v>
      </c>
      <c r="O201" s="57" t="s">
        <v>5</v>
      </c>
      <c r="P201" s="36">
        <v>12</v>
      </c>
      <c r="Q201" s="37">
        <v>9416.64</v>
      </c>
      <c r="R201" s="37">
        <v>784.72</v>
      </c>
      <c r="S201" s="37">
        <v>40.68</v>
      </c>
      <c r="T201" s="51">
        <v>3.39</v>
      </c>
      <c r="V201" s="57" t="s">
        <v>5</v>
      </c>
      <c r="W201" s="36">
        <v>12</v>
      </c>
      <c r="X201" s="37">
        <v>9883.32</v>
      </c>
      <c r="Y201" s="37">
        <v>823.61</v>
      </c>
      <c r="Z201" s="37">
        <v>40.56</v>
      </c>
      <c r="AA201" s="51">
        <v>3.38</v>
      </c>
      <c r="AC201" s="57" t="s">
        <v>5</v>
      </c>
      <c r="AD201" s="36">
        <v>12</v>
      </c>
      <c r="AE201" s="37">
        <v>9573.1200000000008</v>
      </c>
      <c r="AF201" s="37">
        <v>797.76</v>
      </c>
      <c r="AG201" s="37">
        <v>40.799999999999997</v>
      </c>
      <c r="AH201" s="51">
        <v>3.4</v>
      </c>
      <c r="AI201" s="2"/>
      <c r="AJ201" s="57" t="s">
        <v>5</v>
      </c>
      <c r="AK201" s="36">
        <v>0</v>
      </c>
      <c r="AL201" s="37">
        <v>0</v>
      </c>
      <c r="AM201" s="37">
        <v>0</v>
      </c>
      <c r="AN201" s="37">
        <v>0</v>
      </c>
      <c r="AO201" s="51">
        <v>0</v>
      </c>
      <c r="AQ201" s="57" t="s">
        <v>5</v>
      </c>
      <c r="AR201" s="36">
        <v>12</v>
      </c>
      <c r="AS201" s="37">
        <v>9360.1200000000008</v>
      </c>
      <c r="AT201" s="37">
        <v>780.01</v>
      </c>
      <c r="AU201" s="37">
        <v>40.56</v>
      </c>
      <c r="AV201" s="51">
        <v>3.38</v>
      </c>
      <c r="AX201" s="57" t="s">
        <v>5</v>
      </c>
      <c r="AY201" s="36">
        <v>0</v>
      </c>
      <c r="AZ201" s="37">
        <v>0</v>
      </c>
      <c r="BA201" s="37">
        <v>0</v>
      </c>
      <c r="BB201" s="37">
        <v>0</v>
      </c>
      <c r="BC201" s="51">
        <v>0</v>
      </c>
      <c r="BE201" s="57" t="s">
        <v>5</v>
      </c>
      <c r="BF201" s="36">
        <v>12</v>
      </c>
      <c r="BG201" s="37">
        <v>10412.4</v>
      </c>
      <c r="BH201" s="37">
        <v>867.7</v>
      </c>
      <c r="BI201" s="37">
        <v>40.56</v>
      </c>
      <c r="BJ201" s="51">
        <v>3.38</v>
      </c>
      <c r="BK201" s="2"/>
      <c r="BL201" s="57" t="s">
        <v>5</v>
      </c>
      <c r="BM201" s="36">
        <v>12</v>
      </c>
      <c r="BN201" s="37">
        <v>9134.4</v>
      </c>
      <c r="BO201" s="37">
        <v>761.2</v>
      </c>
      <c r="BP201" s="37">
        <v>40.68</v>
      </c>
      <c r="BQ201" s="51">
        <v>3.39</v>
      </c>
      <c r="BS201" s="57" t="s">
        <v>5</v>
      </c>
      <c r="BT201" s="36">
        <v>12</v>
      </c>
      <c r="BU201" s="37">
        <v>10350.6</v>
      </c>
      <c r="BV201" s="37">
        <v>862.55</v>
      </c>
      <c r="BW201" s="37">
        <v>40.799999999999997</v>
      </c>
      <c r="BX201" s="51">
        <v>3.4</v>
      </c>
    </row>
    <row r="202" spans="1:76">
      <c r="A202" s="57" t="s">
        <v>6</v>
      </c>
      <c r="B202" s="36">
        <v>12</v>
      </c>
      <c r="C202" s="37">
        <v>9363.9599999999991</v>
      </c>
      <c r="D202" s="37">
        <v>780.33</v>
      </c>
      <c r="E202" s="37">
        <v>40.56</v>
      </c>
      <c r="F202" s="51">
        <v>3.38</v>
      </c>
      <c r="G202" s="2"/>
      <c r="H202" s="57" t="s">
        <v>6</v>
      </c>
      <c r="I202" s="36">
        <v>12</v>
      </c>
      <c r="J202" s="37">
        <v>9348.48</v>
      </c>
      <c r="K202" s="37">
        <v>779.04</v>
      </c>
      <c r="L202" s="37">
        <v>40.56</v>
      </c>
      <c r="M202" s="51">
        <v>3.38</v>
      </c>
      <c r="O202" s="57" t="s">
        <v>6</v>
      </c>
      <c r="P202" s="36">
        <v>12</v>
      </c>
      <c r="Q202" s="37">
        <v>9416.64</v>
      </c>
      <c r="R202" s="37">
        <v>784.72</v>
      </c>
      <c r="S202" s="37">
        <v>40.68</v>
      </c>
      <c r="T202" s="51">
        <v>3.39</v>
      </c>
      <c r="V202" s="57" t="s">
        <v>6</v>
      </c>
      <c r="W202" s="36">
        <v>12</v>
      </c>
      <c r="X202" s="37">
        <v>9883.32</v>
      </c>
      <c r="Y202" s="37">
        <v>823.61</v>
      </c>
      <c r="Z202" s="37">
        <v>40.56</v>
      </c>
      <c r="AA202" s="51">
        <v>3.38</v>
      </c>
      <c r="AC202" s="57" t="s">
        <v>6</v>
      </c>
      <c r="AD202" s="36">
        <v>12</v>
      </c>
      <c r="AE202" s="37">
        <v>9573.1200000000008</v>
      </c>
      <c r="AF202" s="37">
        <v>797.76</v>
      </c>
      <c r="AG202" s="37">
        <v>40.799999999999997</v>
      </c>
      <c r="AH202" s="51">
        <v>3.4</v>
      </c>
      <c r="AI202" s="2"/>
      <c r="AJ202" s="57" t="s">
        <v>6</v>
      </c>
      <c r="AK202" s="36">
        <v>0</v>
      </c>
      <c r="AL202" s="37">
        <v>0</v>
      </c>
      <c r="AM202" s="37">
        <v>0</v>
      </c>
      <c r="AN202" s="37">
        <v>0</v>
      </c>
      <c r="AO202" s="51">
        <v>0</v>
      </c>
      <c r="AQ202" s="57" t="s">
        <v>6</v>
      </c>
      <c r="AR202" s="36">
        <v>12</v>
      </c>
      <c r="AS202" s="37">
        <v>9360.1200000000008</v>
      </c>
      <c r="AT202" s="37">
        <v>780.01</v>
      </c>
      <c r="AU202" s="37">
        <v>40.56</v>
      </c>
      <c r="AV202" s="51">
        <v>3.38</v>
      </c>
      <c r="AX202" s="57" t="s">
        <v>6</v>
      </c>
      <c r="AY202" s="36">
        <v>0</v>
      </c>
      <c r="AZ202" s="37">
        <v>0</v>
      </c>
      <c r="BA202" s="37">
        <v>0</v>
      </c>
      <c r="BB202" s="37">
        <v>0</v>
      </c>
      <c r="BC202" s="51">
        <v>0</v>
      </c>
      <c r="BE202" s="57" t="s">
        <v>6</v>
      </c>
      <c r="BF202" s="36">
        <v>12</v>
      </c>
      <c r="BG202" s="37">
        <v>10412.4</v>
      </c>
      <c r="BH202" s="37">
        <v>867.7</v>
      </c>
      <c r="BI202" s="37">
        <v>40.56</v>
      </c>
      <c r="BJ202" s="51">
        <v>3.38</v>
      </c>
      <c r="BK202" s="2"/>
      <c r="BL202" s="57" t="s">
        <v>6</v>
      </c>
      <c r="BM202" s="36">
        <v>12</v>
      </c>
      <c r="BN202" s="37">
        <v>9134.4</v>
      </c>
      <c r="BO202" s="37">
        <v>761.2</v>
      </c>
      <c r="BP202" s="37">
        <v>40.68</v>
      </c>
      <c r="BQ202" s="51">
        <v>3.39</v>
      </c>
      <c r="BS202" s="57" t="s">
        <v>6</v>
      </c>
      <c r="BT202" s="36">
        <v>12</v>
      </c>
      <c r="BU202" s="37">
        <v>10350.6</v>
      </c>
      <c r="BV202" s="37">
        <v>862.55</v>
      </c>
      <c r="BW202" s="37">
        <v>40.799999999999997</v>
      </c>
      <c r="BX202" s="51">
        <v>3.4</v>
      </c>
    </row>
    <row r="203" spans="1:76" ht="25.5">
      <c r="A203" s="57" t="s">
        <v>26</v>
      </c>
      <c r="B203" s="36">
        <v>249</v>
      </c>
      <c r="C203" s="37">
        <v>3448.65</v>
      </c>
      <c r="D203" s="37">
        <v>13.85</v>
      </c>
      <c r="E203" s="37">
        <v>14.94</v>
      </c>
      <c r="F203" s="51">
        <v>0.06</v>
      </c>
      <c r="G203" s="2"/>
      <c r="H203" s="57" t="s">
        <v>26</v>
      </c>
      <c r="I203" s="36">
        <v>249</v>
      </c>
      <c r="J203" s="37">
        <v>3443.67</v>
      </c>
      <c r="K203" s="37">
        <v>13.83</v>
      </c>
      <c r="L203" s="37">
        <v>14.94</v>
      </c>
      <c r="M203" s="51">
        <v>0.06</v>
      </c>
      <c r="O203" s="57" t="s">
        <v>26</v>
      </c>
      <c r="P203" s="36">
        <v>249</v>
      </c>
      <c r="Q203" s="37">
        <v>3458.61</v>
      </c>
      <c r="R203" s="37">
        <v>13.89</v>
      </c>
      <c r="S203" s="37">
        <v>14.94</v>
      </c>
      <c r="T203" s="51">
        <v>0.06</v>
      </c>
      <c r="V203" s="57" t="s">
        <v>26</v>
      </c>
      <c r="W203" s="36">
        <v>249</v>
      </c>
      <c r="X203" s="37">
        <v>3032.82</v>
      </c>
      <c r="Y203" s="37">
        <v>12.18</v>
      </c>
      <c r="Z203" s="37">
        <v>12.45</v>
      </c>
      <c r="AA203" s="51">
        <v>0.05</v>
      </c>
      <c r="AC203" s="57" t="s">
        <v>26</v>
      </c>
      <c r="AD203" s="36">
        <v>249</v>
      </c>
      <c r="AE203" s="37">
        <v>3505.92</v>
      </c>
      <c r="AF203" s="37">
        <v>14.08</v>
      </c>
      <c r="AG203" s="37">
        <v>14.94</v>
      </c>
      <c r="AH203" s="51">
        <v>0.06</v>
      </c>
      <c r="AI203" s="2"/>
      <c r="AJ203" s="57" t="s">
        <v>26</v>
      </c>
      <c r="AK203" s="36">
        <v>249</v>
      </c>
      <c r="AL203" s="37">
        <v>0</v>
      </c>
      <c r="AM203" s="37">
        <v>0</v>
      </c>
      <c r="AN203" s="37">
        <v>0</v>
      </c>
      <c r="AO203" s="51">
        <v>0</v>
      </c>
      <c r="AQ203" s="57" t="s">
        <v>26</v>
      </c>
      <c r="AR203" s="36">
        <v>249</v>
      </c>
      <c r="AS203" s="37">
        <v>3448.65</v>
      </c>
      <c r="AT203" s="37">
        <v>13.85</v>
      </c>
      <c r="AU203" s="37">
        <v>14.94</v>
      </c>
      <c r="AV203" s="51">
        <v>0.06</v>
      </c>
      <c r="AX203" s="57" t="s">
        <v>26</v>
      </c>
      <c r="AY203" s="36">
        <v>249</v>
      </c>
      <c r="AZ203" s="37">
        <v>0</v>
      </c>
      <c r="BA203" s="37">
        <v>0</v>
      </c>
      <c r="BB203" s="37">
        <v>0</v>
      </c>
      <c r="BC203" s="51">
        <v>0</v>
      </c>
      <c r="BE203" s="57" t="s">
        <v>26</v>
      </c>
      <c r="BF203" s="36">
        <v>249</v>
      </c>
      <c r="BG203" s="37">
        <v>3197.16</v>
      </c>
      <c r="BH203" s="37">
        <v>12.84</v>
      </c>
      <c r="BI203" s="37">
        <v>12.45</v>
      </c>
      <c r="BJ203" s="51">
        <v>0.05</v>
      </c>
      <c r="BK203" s="2"/>
      <c r="BL203" s="57" t="s">
        <v>26</v>
      </c>
      <c r="BM203" s="36">
        <v>249</v>
      </c>
      <c r="BN203" s="37">
        <v>3354.03</v>
      </c>
      <c r="BO203" s="37">
        <v>13.47</v>
      </c>
      <c r="BP203" s="37">
        <v>14.94</v>
      </c>
      <c r="BQ203" s="51">
        <v>0.06</v>
      </c>
      <c r="BS203" s="57" t="s">
        <v>26</v>
      </c>
      <c r="BT203" s="36">
        <v>249</v>
      </c>
      <c r="BU203" s="37">
        <v>3157.32</v>
      </c>
      <c r="BV203" s="37">
        <v>12.68</v>
      </c>
      <c r="BW203" s="37">
        <v>12.45</v>
      </c>
      <c r="BX203" s="51">
        <v>0.05</v>
      </c>
    </row>
    <row r="204" spans="1:76">
      <c r="A204" s="57" t="s">
        <v>3</v>
      </c>
      <c r="B204" s="36">
        <v>26</v>
      </c>
      <c r="C204" s="37">
        <v>900.38</v>
      </c>
      <c r="D204" s="37">
        <v>34.630000000000003</v>
      </c>
      <c r="E204" s="37">
        <v>3.9</v>
      </c>
      <c r="F204" s="51">
        <v>0.15</v>
      </c>
      <c r="G204" s="2"/>
      <c r="H204" s="57" t="s">
        <v>3</v>
      </c>
      <c r="I204" s="36">
        <v>26</v>
      </c>
      <c r="J204" s="37">
        <v>898.82</v>
      </c>
      <c r="K204" s="37">
        <v>34.57</v>
      </c>
      <c r="L204" s="37">
        <v>3.9</v>
      </c>
      <c r="M204" s="51">
        <v>0.15</v>
      </c>
      <c r="O204" s="57" t="s">
        <v>3</v>
      </c>
      <c r="P204" s="36">
        <v>26</v>
      </c>
      <c r="Q204" s="37">
        <v>902.72</v>
      </c>
      <c r="R204" s="37">
        <v>34.72</v>
      </c>
      <c r="S204" s="37">
        <v>3.9</v>
      </c>
      <c r="T204" s="51">
        <v>0.15</v>
      </c>
      <c r="V204" s="57" t="s">
        <v>3</v>
      </c>
      <c r="W204" s="36">
        <v>26</v>
      </c>
      <c r="X204" s="37">
        <v>886.86</v>
      </c>
      <c r="Y204" s="37">
        <v>34.11</v>
      </c>
      <c r="Z204" s="37">
        <v>3.64</v>
      </c>
      <c r="AA204" s="51">
        <v>0.14000000000000001</v>
      </c>
      <c r="AC204" s="57" t="s">
        <v>3</v>
      </c>
      <c r="AD204" s="36">
        <v>26</v>
      </c>
      <c r="AE204" s="37">
        <v>915.2</v>
      </c>
      <c r="AF204" s="37">
        <v>35.200000000000003</v>
      </c>
      <c r="AG204" s="37">
        <v>3.9</v>
      </c>
      <c r="AH204" s="51">
        <v>0.15</v>
      </c>
      <c r="AI204" s="2"/>
      <c r="AJ204" s="57" t="s">
        <v>3</v>
      </c>
      <c r="AK204" s="36">
        <v>0</v>
      </c>
      <c r="AL204" s="37">
        <v>0</v>
      </c>
      <c r="AM204" s="37">
        <v>0</v>
      </c>
      <c r="AN204" s="37">
        <v>0</v>
      </c>
      <c r="AO204" s="51">
        <v>0</v>
      </c>
      <c r="AQ204" s="57" t="s">
        <v>3</v>
      </c>
      <c r="AR204" s="36">
        <v>26</v>
      </c>
      <c r="AS204" s="37">
        <v>900.12</v>
      </c>
      <c r="AT204" s="37">
        <v>34.619999999999997</v>
      </c>
      <c r="AU204" s="37">
        <v>3.9</v>
      </c>
      <c r="AV204" s="51">
        <v>0.15</v>
      </c>
      <c r="AX204" s="57" t="s">
        <v>3</v>
      </c>
      <c r="AY204" s="36">
        <v>0</v>
      </c>
      <c r="AZ204" s="37">
        <v>0</v>
      </c>
      <c r="BA204" s="37">
        <v>0</v>
      </c>
      <c r="BB204" s="37">
        <v>0</v>
      </c>
      <c r="BC204" s="51">
        <v>0</v>
      </c>
      <c r="BE204" s="57" t="s">
        <v>3</v>
      </c>
      <c r="BF204" s="36">
        <v>26</v>
      </c>
      <c r="BG204" s="37">
        <v>867.62</v>
      </c>
      <c r="BH204" s="37">
        <v>33.369999999999997</v>
      </c>
      <c r="BI204" s="37">
        <v>3.38</v>
      </c>
      <c r="BJ204" s="51">
        <v>0.13</v>
      </c>
      <c r="BK204" s="2"/>
      <c r="BL204" s="57" t="s">
        <v>3</v>
      </c>
      <c r="BM204" s="36">
        <v>26</v>
      </c>
      <c r="BN204" s="37">
        <v>875.68</v>
      </c>
      <c r="BO204" s="37">
        <v>33.68</v>
      </c>
      <c r="BP204" s="37">
        <v>3.9</v>
      </c>
      <c r="BQ204" s="51">
        <v>0.15</v>
      </c>
      <c r="BS204" s="57" t="s">
        <v>3</v>
      </c>
      <c r="BT204" s="36">
        <v>26</v>
      </c>
      <c r="BU204" s="37">
        <v>857.48</v>
      </c>
      <c r="BV204" s="37">
        <v>32.979999999999997</v>
      </c>
      <c r="BW204" s="37">
        <v>3.38</v>
      </c>
      <c r="BX204" s="51">
        <v>0.13</v>
      </c>
    </row>
    <row r="205" spans="1:76">
      <c r="A205" s="58" t="s">
        <v>27</v>
      </c>
      <c r="B205" s="36">
        <v>60</v>
      </c>
      <c r="C205" s="37">
        <v>22440.6</v>
      </c>
      <c r="D205" s="37">
        <v>374.01</v>
      </c>
      <c r="E205" s="37">
        <v>97.2</v>
      </c>
      <c r="F205" s="51">
        <v>1.62</v>
      </c>
      <c r="G205" s="2"/>
      <c r="H205" s="58" t="s">
        <v>27</v>
      </c>
      <c r="I205" s="36">
        <v>60</v>
      </c>
      <c r="J205" s="37">
        <v>22402.799999999999</v>
      </c>
      <c r="K205" s="37">
        <v>373.38</v>
      </c>
      <c r="L205" s="37">
        <v>97.2</v>
      </c>
      <c r="M205" s="51">
        <v>1.62</v>
      </c>
      <c r="O205" s="58" t="s">
        <v>27</v>
      </c>
      <c r="P205" s="36">
        <v>60</v>
      </c>
      <c r="Q205" s="37">
        <v>22500</v>
      </c>
      <c r="R205" s="37">
        <v>375</v>
      </c>
      <c r="S205" s="37">
        <v>97.2</v>
      </c>
      <c r="T205" s="51">
        <v>1.62</v>
      </c>
      <c r="V205" s="58" t="s">
        <v>27</v>
      </c>
      <c r="W205" s="36">
        <v>60</v>
      </c>
      <c r="X205" s="37">
        <v>22515</v>
      </c>
      <c r="Y205" s="37">
        <v>375.25</v>
      </c>
      <c r="Z205" s="37">
        <v>92.4</v>
      </c>
      <c r="AA205" s="51">
        <v>1.54</v>
      </c>
      <c r="AC205" s="58" t="s">
        <v>27</v>
      </c>
      <c r="AD205" s="36">
        <v>60</v>
      </c>
      <c r="AE205" s="37">
        <v>22384.2</v>
      </c>
      <c r="AF205" s="37">
        <v>373.07</v>
      </c>
      <c r="AG205" s="37">
        <v>95.4</v>
      </c>
      <c r="AH205" s="51">
        <v>1.59</v>
      </c>
      <c r="AI205" s="2"/>
      <c r="AJ205" s="58" t="s">
        <v>27</v>
      </c>
      <c r="AK205" s="36">
        <v>60</v>
      </c>
      <c r="AL205" s="37">
        <v>16773.599999999999</v>
      </c>
      <c r="AM205" s="37">
        <v>279.56</v>
      </c>
      <c r="AN205" s="37">
        <v>186</v>
      </c>
      <c r="AO205" s="51">
        <v>3.1</v>
      </c>
      <c r="AQ205" s="58" t="s">
        <v>27</v>
      </c>
      <c r="AR205" s="36">
        <v>60</v>
      </c>
      <c r="AS205" s="37">
        <v>22431</v>
      </c>
      <c r="AT205" s="37">
        <v>373.85</v>
      </c>
      <c r="AU205" s="37">
        <v>97.2</v>
      </c>
      <c r="AV205" s="51">
        <v>1.62</v>
      </c>
      <c r="AX205" s="58" t="s">
        <v>27</v>
      </c>
      <c r="AY205" s="36">
        <v>60</v>
      </c>
      <c r="AZ205" s="37">
        <v>16768.8</v>
      </c>
      <c r="BA205" s="37">
        <v>279.48</v>
      </c>
      <c r="BB205" s="37">
        <v>275.39999999999998</v>
      </c>
      <c r="BC205" s="51">
        <v>4.59</v>
      </c>
      <c r="BE205" s="58" t="s">
        <v>27</v>
      </c>
      <c r="BF205" s="36">
        <v>60</v>
      </c>
      <c r="BG205" s="37">
        <v>22488.6</v>
      </c>
      <c r="BH205" s="37">
        <v>374.81</v>
      </c>
      <c r="BI205" s="37">
        <v>87.6</v>
      </c>
      <c r="BJ205" s="51">
        <v>1.46</v>
      </c>
      <c r="BK205" s="2"/>
      <c r="BL205" s="58" t="s">
        <v>27</v>
      </c>
      <c r="BM205" s="36">
        <v>60</v>
      </c>
      <c r="BN205" s="37">
        <v>22499.4</v>
      </c>
      <c r="BO205" s="37">
        <v>374.99</v>
      </c>
      <c r="BP205" s="37">
        <v>100.2</v>
      </c>
      <c r="BQ205" s="51">
        <v>1.67</v>
      </c>
      <c r="BS205" s="58" t="s">
        <v>27</v>
      </c>
      <c r="BT205" s="36">
        <v>60</v>
      </c>
      <c r="BU205" s="37">
        <v>22375.8</v>
      </c>
      <c r="BV205" s="37">
        <v>372.93</v>
      </c>
      <c r="BW205" s="37">
        <v>88.2</v>
      </c>
      <c r="BX205" s="51">
        <v>1.47</v>
      </c>
    </row>
    <row r="206" spans="1:76" ht="25.5">
      <c r="A206" s="58" t="s">
        <v>28</v>
      </c>
      <c r="B206" s="36">
        <v>40</v>
      </c>
      <c r="C206" s="37">
        <v>1108</v>
      </c>
      <c r="D206" s="37">
        <v>27.7</v>
      </c>
      <c r="E206" s="37">
        <v>4.8</v>
      </c>
      <c r="F206" s="51">
        <v>0.12</v>
      </c>
      <c r="G206" s="2"/>
      <c r="H206" s="58" t="s">
        <v>28</v>
      </c>
      <c r="I206" s="36">
        <v>40</v>
      </c>
      <c r="J206" s="37">
        <v>1106.4000000000001</v>
      </c>
      <c r="K206" s="37">
        <v>27.66</v>
      </c>
      <c r="L206" s="37">
        <v>4.8</v>
      </c>
      <c r="M206" s="51">
        <v>0.12</v>
      </c>
      <c r="O206" s="58" t="s">
        <v>28</v>
      </c>
      <c r="P206" s="36">
        <v>40</v>
      </c>
      <c r="Q206" s="37">
        <v>1111.2</v>
      </c>
      <c r="R206" s="37">
        <v>27.78</v>
      </c>
      <c r="S206" s="37">
        <v>4.8</v>
      </c>
      <c r="T206" s="51">
        <v>0.12</v>
      </c>
      <c r="V206" s="58" t="s">
        <v>28</v>
      </c>
      <c r="W206" s="36">
        <v>40</v>
      </c>
      <c r="X206" s="37">
        <v>1072</v>
      </c>
      <c r="Y206" s="37">
        <v>26.8</v>
      </c>
      <c r="Z206" s="37">
        <v>4.4000000000000004</v>
      </c>
      <c r="AA206" s="51">
        <v>0.11</v>
      </c>
      <c r="AC206" s="58" t="s">
        <v>28</v>
      </c>
      <c r="AD206" s="36">
        <v>40</v>
      </c>
      <c r="AE206" s="37">
        <v>1126.4000000000001</v>
      </c>
      <c r="AF206" s="37">
        <v>28.16</v>
      </c>
      <c r="AG206" s="37">
        <v>4.8</v>
      </c>
      <c r="AH206" s="51">
        <v>0.12</v>
      </c>
      <c r="AI206" s="2"/>
      <c r="AJ206" s="58" t="s">
        <v>28</v>
      </c>
      <c r="AK206" s="36">
        <v>0</v>
      </c>
      <c r="AL206" s="37">
        <v>0</v>
      </c>
      <c r="AM206" s="37">
        <v>0</v>
      </c>
      <c r="AN206" s="37">
        <v>0</v>
      </c>
      <c r="AO206" s="51">
        <v>0</v>
      </c>
      <c r="AQ206" s="58" t="s">
        <v>28</v>
      </c>
      <c r="AR206" s="36">
        <v>40</v>
      </c>
      <c r="AS206" s="37">
        <v>1107.5999999999999</v>
      </c>
      <c r="AT206" s="37">
        <v>27.69</v>
      </c>
      <c r="AU206" s="37">
        <v>4.8</v>
      </c>
      <c r="AV206" s="51">
        <v>0.12</v>
      </c>
      <c r="AX206" s="58" t="s">
        <v>28</v>
      </c>
      <c r="AY206" s="36">
        <v>0</v>
      </c>
      <c r="AZ206" s="37">
        <v>0</v>
      </c>
      <c r="BA206" s="37">
        <v>0</v>
      </c>
      <c r="BB206" s="37">
        <v>0</v>
      </c>
      <c r="BC206" s="51">
        <v>0</v>
      </c>
      <c r="BE206" s="58" t="s">
        <v>28</v>
      </c>
      <c r="BF206" s="36">
        <v>40</v>
      </c>
      <c r="BG206" s="37">
        <v>1129.5999999999999</v>
      </c>
      <c r="BH206" s="37">
        <v>28.24</v>
      </c>
      <c r="BI206" s="37">
        <v>4.4000000000000004</v>
      </c>
      <c r="BJ206" s="51">
        <v>0.11</v>
      </c>
      <c r="BK206" s="2"/>
      <c r="BL206" s="58" t="s">
        <v>28</v>
      </c>
      <c r="BM206" s="36">
        <v>40</v>
      </c>
      <c r="BN206" s="37">
        <v>1078</v>
      </c>
      <c r="BO206" s="37">
        <v>26.95</v>
      </c>
      <c r="BP206" s="37">
        <v>4.8</v>
      </c>
      <c r="BQ206" s="51">
        <v>0.12</v>
      </c>
      <c r="BS206" s="58" t="s">
        <v>28</v>
      </c>
      <c r="BT206" s="36">
        <v>40</v>
      </c>
      <c r="BU206" s="37">
        <v>1116.4000000000001</v>
      </c>
      <c r="BV206" s="37">
        <v>27.91</v>
      </c>
      <c r="BW206" s="37">
        <v>4.4000000000000004</v>
      </c>
      <c r="BX206" s="51">
        <v>0.11</v>
      </c>
    </row>
    <row r="207" spans="1:76">
      <c r="A207" s="58" t="s">
        <v>40</v>
      </c>
      <c r="B207" s="36">
        <v>1</v>
      </c>
      <c r="C207" s="37">
        <v>9719.5400000000009</v>
      </c>
      <c r="D207" s="37">
        <v>9719.5400000000009</v>
      </c>
      <c r="E207" s="37">
        <v>42.1</v>
      </c>
      <c r="F207" s="51">
        <v>42.1</v>
      </c>
      <c r="G207" s="2"/>
      <c r="H207" s="58" t="s">
        <v>40</v>
      </c>
      <c r="I207" s="36">
        <v>1</v>
      </c>
      <c r="J207" s="37">
        <v>9719.51</v>
      </c>
      <c r="K207" s="37">
        <v>9719.51</v>
      </c>
      <c r="L207" s="37">
        <v>42.17</v>
      </c>
      <c r="M207" s="51">
        <v>42.17</v>
      </c>
      <c r="O207" s="58" t="s">
        <v>40</v>
      </c>
      <c r="P207" s="36">
        <v>1</v>
      </c>
      <c r="Q207" s="37">
        <v>9719.85</v>
      </c>
      <c r="R207" s="37">
        <v>9719.85</v>
      </c>
      <c r="S207" s="37">
        <v>41.99</v>
      </c>
      <c r="T207" s="51">
        <v>41.99</v>
      </c>
      <c r="V207" s="58" t="s">
        <v>40</v>
      </c>
      <c r="W207" s="36">
        <v>1</v>
      </c>
      <c r="X207" s="37">
        <v>9720.08</v>
      </c>
      <c r="Y207" s="37">
        <v>9720.08</v>
      </c>
      <c r="Z207" s="37">
        <v>39.89</v>
      </c>
      <c r="AA207" s="51">
        <v>39.89</v>
      </c>
      <c r="AC207" s="58" t="s">
        <v>40</v>
      </c>
      <c r="AD207" s="36">
        <v>1</v>
      </c>
      <c r="AE207" s="37">
        <v>0</v>
      </c>
      <c r="AF207" s="37">
        <v>0</v>
      </c>
      <c r="AG207" s="37">
        <v>0</v>
      </c>
      <c r="AH207" s="51">
        <v>0</v>
      </c>
      <c r="AI207" s="2"/>
      <c r="AJ207" s="58" t="s">
        <v>40</v>
      </c>
      <c r="AK207" s="36">
        <v>1</v>
      </c>
      <c r="AL207" s="37">
        <v>0</v>
      </c>
      <c r="AM207" s="37">
        <v>0</v>
      </c>
      <c r="AN207" s="37">
        <v>0</v>
      </c>
      <c r="AO207" s="51">
        <v>0</v>
      </c>
      <c r="AQ207" s="58" t="s">
        <v>40</v>
      </c>
      <c r="AR207" s="36">
        <v>1</v>
      </c>
      <c r="AS207" s="37">
        <v>9720.1200000000008</v>
      </c>
      <c r="AT207" s="37">
        <v>9720.1200000000008</v>
      </c>
      <c r="AU207" s="37">
        <v>42.12</v>
      </c>
      <c r="AV207" s="51">
        <v>42.12</v>
      </c>
      <c r="AX207" s="58" t="s">
        <v>40</v>
      </c>
      <c r="AY207" s="36">
        <v>1</v>
      </c>
      <c r="AZ207" s="37">
        <v>0</v>
      </c>
      <c r="BA207" s="37">
        <v>0</v>
      </c>
      <c r="BB207" s="37">
        <v>0</v>
      </c>
      <c r="BC207" s="51">
        <v>0</v>
      </c>
      <c r="BE207" s="58" t="s">
        <v>40</v>
      </c>
      <c r="BF207" s="36">
        <v>1</v>
      </c>
      <c r="BG207" s="37">
        <v>9719.27</v>
      </c>
      <c r="BH207" s="37">
        <v>9719.27</v>
      </c>
      <c r="BI207" s="37">
        <v>37.86</v>
      </c>
      <c r="BJ207" s="51">
        <v>37.86</v>
      </c>
      <c r="BK207" s="2"/>
      <c r="BL207" s="58" t="s">
        <v>40</v>
      </c>
      <c r="BM207" s="36">
        <v>1</v>
      </c>
      <c r="BN207" s="37">
        <v>0</v>
      </c>
      <c r="BO207" s="37">
        <v>0</v>
      </c>
      <c r="BP207" s="37">
        <v>0</v>
      </c>
      <c r="BQ207" s="51">
        <v>0</v>
      </c>
      <c r="BS207" s="58" t="s">
        <v>40</v>
      </c>
      <c r="BT207" s="36">
        <v>1</v>
      </c>
      <c r="BU207" s="37">
        <v>0</v>
      </c>
      <c r="BV207" s="37">
        <v>0</v>
      </c>
      <c r="BW207" s="37">
        <v>0</v>
      </c>
      <c r="BX207" s="51">
        <v>0</v>
      </c>
    </row>
    <row r="208" spans="1:76" ht="51">
      <c r="A208" s="59" t="s">
        <v>12</v>
      </c>
      <c r="B208" s="82"/>
      <c r="C208" s="74">
        <v>403765.05</v>
      </c>
      <c r="D208" s="74"/>
      <c r="E208" s="74">
        <v>1748.9</v>
      </c>
      <c r="F208" s="83"/>
      <c r="G208" s="11"/>
      <c r="H208" s="59" t="s">
        <v>12</v>
      </c>
      <c r="I208" s="82"/>
      <c r="J208" s="74">
        <v>403254.82</v>
      </c>
      <c r="K208" s="74"/>
      <c r="L208" s="74">
        <v>1749.6</v>
      </c>
      <c r="M208" s="83"/>
      <c r="O208" s="59" t="s">
        <v>12</v>
      </c>
      <c r="P208" s="82"/>
      <c r="Q208" s="74">
        <v>404715.01</v>
      </c>
      <c r="R208" s="74"/>
      <c r="S208" s="74">
        <v>1748.38</v>
      </c>
      <c r="T208" s="83"/>
      <c r="V208" s="59" t="s">
        <v>12</v>
      </c>
      <c r="W208" s="82"/>
      <c r="X208" s="74">
        <v>422361.56999999995</v>
      </c>
      <c r="Y208" s="74"/>
      <c r="Z208" s="74">
        <v>1733.3200000000002</v>
      </c>
      <c r="AA208" s="83"/>
      <c r="AC208" s="59" t="s">
        <v>12</v>
      </c>
      <c r="AD208" s="82"/>
      <c r="AE208" s="74">
        <v>409336.59</v>
      </c>
      <c r="AF208" s="74"/>
      <c r="AG208" s="74">
        <v>1744.56</v>
      </c>
      <c r="AH208" s="83"/>
      <c r="AI208" s="11"/>
      <c r="AJ208" s="59" t="s">
        <v>12</v>
      </c>
      <c r="AK208" s="82"/>
      <c r="AL208" s="74">
        <v>143203.13</v>
      </c>
      <c r="AM208" s="74"/>
      <c r="AN208" s="74">
        <v>1587.9700000000003</v>
      </c>
      <c r="AO208" s="83"/>
      <c r="AQ208" s="59" t="s">
        <v>12</v>
      </c>
      <c r="AR208" s="82"/>
      <c r="AS208" s="74">
        <v>403638.7</v>
      </c>
      <c r="AT208" s="74"/>
      <c r="AU208" s="74">
        <v>1749.0800000000002</v>
      </c>
      <c r="AV208" s="83"/>
      <c r="AX208" s="59" t="s">
        <v>12</v>
      </c>
      <c r="AY208" s="82"/>
      <c r="AZ208" s="74">
        <v>104265.20999999999</v>
      </c>
      <c r="BA208" s="74"/>
      <c r="BB208" s="74">
        <v>1712.41</v>
      </c>
      <c r="BC208" s="83"/>
      <c r="BE208" s="59" t="s">
        <v>12</v>
      </c>
      <c r="BF208" s="82"/>
      <c r="BG208" s="74">
        <v>441269.14</v>
      </c>
      <c r="BH208" s="74"/>
      <c r="BI208" s="74">
        <v>1718.9</v>
      </c>
      <c r="BJ208" s="83"/>
      <c r="BK208" s="11"/>
      <c r="BL208" s="59" t="s">
        <v>12</v>
      </c>
      <c r="BM208" s="82"/>
      <c r="BN208" s="74">
        <v>394638.33</v>
      </c>
      <c r="BO208" s="74"/>
      <c r="BP208" s="74">
        <v>1757.51</v>
      </c>
      <c r="BQ208" s="83"/>
      <c r="BS208" s="59" t="s">
        <v>12</v>
      </c>
      <c r="BT208" s="82"/>
      <c r="BU208" s="74">
        <v>436827.18000000005</v>
      </c>
      <c r="BV208" s="74"/>
      <c r="BW208" s="74">
        <v>1721.88</v>
      </c>
      <c r="BX208" s="83"/>
    </row>
    <row r="209" spans="1:76" ht="13.5">
      <c r="A209" s="12" t="s">
        <v>22</v>
      </c>
      <c r="B209" s="35"/>
      <c r="C209" s="28"/>
      <c r="D209" s="28"/>
      <c r="E209" s="28"/>
      <c r="F209" s="62"/>
      <c r="G209" s="2"/>
      <c r="H209" s="12" t="s">
        <v>22</v>
      </c>
      <c r="I209" s="35"/>
      <c r="J209" s="28"/>
      <c r="K209" s="28"/>
      <c r="L209" s="28"/>
      <c r="M209" s="62"/>
      <c r="O209" s="12" t="s">
        <v>22</v>
      </c>
      <c r="P209" s="35"/>
      <c r="Q209" s="28"/>
      <c r="R209" s="28"/>
      <c r="S209" s="28"/>
      <c r="T209" s="62"/>
      <c r="V209" s="12" t="s">
        <v>22</v>
      </c>
      <c r="W209" s="35"/>
      <c r="X209" s="28"/>
      <c r="Y209" s="28"/>
      <c r="Z209" s="28"/>
      <c r="AA209" s="62"/>
      <c r="AC209" s="12" t="s">
        <v>22</v>
      </c>
      <c r="AD209" s="35"/>
      <c r="AE209" s="28"/>
      <c r="AF209" s="28"/>
      <c r="AG209" s="28"/>
      <c r="AH209" s="62"/>
      <c r="AI209" s="2"/>
      <c r="AJ209" s="12" t="s">
        <v>22</v>
      </c>
      <c r="AK209" s="35"/>
      <c r="AL209" s="28"/>
      <c r="AM209" s="28"/>
      <c r="AN209" s="28"/>
      <c r="AO209" s="62"/>
      <c r="AQ209" s="12" t="s">
        <v>22</v>
      </c>
      <c r="AR209" s="35"/>
      <c r="AS209" s="28"/>
      <c r="AT209" s="28"/>
      <c r="AU209" s="28"/>
      <c r="AV209" s="62"/>
      <c r="AX209" s="12" t="s">
        <v>22</v>
      </c>
      <c r="AY209" s="35"/>
      <c r="AZ209" s="28"/>
      <c r="BA209" s="28"/>
      <c r="BB209" s="28"/>
      <c r="BC209" s="62"/>
      <c r="BE209" s="12" t="s">
        <v>22</v>
      </c>
      <c r="BF209" s="35"/>
      <c r="BG209" s="28"/>
      <c r="BH209" s="28"/>
      <c r="BI209" s="28"/>
      <c r="BJ209" s="62"/>
      <c r="BK209" s="2"/>
      <c r="BL209" s="12" t="s">
        <v>22</v>
      </c>
      <c r="BM209" s="35"/>
      <c r="BN209" s="28"/>
      <c r="BO209" s="28"/>
      <c r="BP209" s="28"/>
      <c r="BQ209" s="62"/>
      <c r="BS209" s="12" t="s">
        <v>22</v>
      </c>
      <c r="BT209" s="35"/>
      <c r="BU209" s="28"/>
      <c r="BV209" s="28"/>
      <c r="BW209" s="28"/>
      <c r="BX209" s="62"/>
    </row>
    <row r="210" spans="1:76" ht="38.25">
      <c r="A210" s="57" t="s">
        <v>41</v>
      </c>
      <c r="B210" s="33">
        <v>1</v>
      </c>
      <c r="C210" s="37">
        <v>24476.63</v>
      </c>
      <c r="D210" s="37">
        <v>24476.63</v>
      </c>
      <c r="E210" s="37">
        <v>106.02</v>
      </c>
      <c r="F210" s="51">
        <v>106.02</v>
      </c>
      <c r="G210" s="2"/>
      <c r="H210" s="57" t="s">
        <v>41</v>
      </c>
      <c r="I210" s="33">
        <v>1</v>
      </c>
      <c r="J210" s="37">
        <v>24475.1</v>
      </c>
      <c r="K210" s="37">
        <v>24475.1</v>
      </c>
      <c r="L210" s="37">
        <v>106.19</v>
      </c>
      <c r="M210" s="51">
        <v>106.19</v>
      </c>
      <c r="O210" s="57" t="s">
        <v>41</v>
      </c>
      <c r="P210" s="33">
        <v>1</v>
      </c>
      <c r="Q210" s="37">
        <v>24604.01</v>
      </c>
      <c r="R210" s="37">
        <v>24604.01</v>
      </c>
      <c r="S210" s="37">
        <v>106.29</v>
      </c>
      <c r="T210" s="51">
        <v>106.29</v>
      </c>
      <c r="V210" s="57" t="s">
        <v>41</v>
      </c>
      <c r="W210" s="33">
        <v>1</v>
      </c>
      <c r="X210" s="37">
        <v>25877.97</v>
      </c>
      <c r="Y210" s="37">
        <v>25877.97</v>
      </c>
      <c r="Z210" s="37">
        <v>106.2</v>
      </c>
      <c r="AA210" s="51">
        <v>106.2</v>
      </c>
      <c r="AC210" s="57" t="s">
        <v>41</v>
      </c>
      <c r="AD210" s="33">
        <v>1</v>
      </c>
      <c r="AE210" s="37">
        <v>24986.39</v>
      </c>
      <c r="AF210" s="37">
        <v>24986.39</v>
      </c>
      <c r="AG210" s="37">
        <v>106.49</v>
      </c>
      <c r="AH210" s="51">
        <v>106.49</v>
      </c>
      <c r="AI210" s="2"/>
      <c r="AJ210" s="57" t="s">
        <v>41</v>
      </c>
      <c r="AK210" s="33">
        <v>1</v>
      </c>
      <c r="AL210" s="37">
        <v>9560.8799999999992</v>
      </c>
      <c r="AM210" s="37">
        <v>9560.8799999999992</v>
      </c>
      <c r="AN210" s="37">
        <v>106.02</v>
      </c>
      <c r="AO210" s="51">
        <v>106.02</v>
      </c>
      <c r="AQ210" s="57" t="s">
        <v>41</v>
      </c>
      <c r="AR210" s="33">
        <v>1</v>
      </c>
      <c r="AS210" s="37">
        <v>24475.68</v>
      </c>
      <c r="AT210" s="37">
        <v>24475.68</v>
      </c>
      <c r="AU210" s="37">
        <v>106.06</v>
      </c>
      <c r="AV210" s="51">
        <v>106.06</v>
      </c>
      <c r="AX210" s="57" t="s">
        <v>41</v>
      </c>
      <c r="AY210" s="33">
        <v>1</v>
      </c>
      <c r="AZ210" s="37">
        <v>6501.62</v>
      </c>
      <c r="BA210" s="37">
        <v>6501.62</v>
      </c>
      <c r="BB210" s="37">
        <v>106.78</v>
      </c>
      <c r="BC210" s="51">
        <v>106.78</v>
      </c>
      <c r="BE210" s="57" t="s">
        <v>41</v>
      </c>
      <c r="BF210" s="33">
        <v>1</v>
      </c>
      <c r="BG210" s="37">
        <v>27281.21</v>
      </c>
      <c r="BH210" s="37">
        <v>27281.21</v>
      </c>
      <c r="BI210" s="37">
        <v>106.27</v>
      </c>
      <c r="BJ210" s="51">
        <v>106.27</v>
      </c>
      <c r="BK210" s="2"/>
      <c r="BL210" s="57" t="s">
        <v>41</v>
      </c>
      <c r="BM210" s="33">
        <v>1</v>
      </c>
      <c r="BN210" s="37">
        <v>23837.59</v>
      </c>
      <c r="BO210" s="37">
        <v>23837.59</v>
      </c>
      <c r="BP210" s="37">
        <v>106.16</v>
      </c>
      <c r="BQ210" s="51">
        <v>106.16</v>
      </c>
      <c r="BS210" s="57" t="s">
        <v>41</v>
      </c>
      <c r="BT210" s="33">
        <v>1</v>
      </c>
      <c r="BU210" s="37">
        <v>26898.959999999999</v>
      </c>
      <c r="BV210" s="37">
        <v>26898.959999999999</v>
      </c>
      <c r="BW210" s="37">
        <v>106.03</v>
      </c>
      <c r="BX210" s="51">
        <v>106.03</v>
      </c>
    </row>
    <row r="211" spans="1:76" ht="25.5">
      <c r="A211" s="57" t="s">
        <v>9</v>
      </c>
      <c r="B211" s="33">
        <v>1</v>
      </c>
      <c r="C211" s="37">
        <v>106.2</v>
      </c>
      <c r="D211" s="37">
        <v>106.2</v>
      </c>
      <c r="E211" s="37">
        <v>0.46</v>
      </c>
      <c r="F211" s="51">
        <v>0.46</v>
      </c>
      <c r="G211" s="2"/>
      <c r="H211" s="57" t="s">
        <v>9</v>
      </c>
      <c r="I211" s="33">
        <v>1</v>
      </c>
      <c r="J211" s="37">
        <v>106.02</v>
      </c>
      <c r="K211" s="37">
        <v>106.02</v>
      </c>
      <c r="L211" s="37">
        <v>0.46</v>
      </c>
      <c r="M211" s="51">
        <v>0.46</v>
      </c>
      <c r="O211" s="57" t="s">
        <v>9</v>
      </c>
      <c r="P211" s="33">
        <v>1</v>
      </c>
      <c r="Q211" s="37">
        <v>106.48</v>
      </c>
      <c r="R211" s="37">
        <v>106.48</v>
      </c>
      <c r="S211" s="37">
        <v>0.46</v>
      </c>
      <c r="T211" s="51">
        <v>0.46</v>
      </c>
      <c r="V211" s="57" t="s">
        <v>9</v>
      </c>
      <c r="W211" s="33">
        <v>1</v>
      </c>
      <c r="X211" s="37">
        <v>107.22</v>
      </c>
      <c r="Y211" s="37">
        <v>107.22</v>
      </c>
      <c r="Z211" s="37">
        <v>0.44</v>
      </c>
      <c r="AA211" s="51">
        <v>0.44</v>
      </c>
      <c r="AC211" s="57" t="s">
        <v>9</v>
      </c>
      <c r="AD211" s="33">
        <v>1</v>
      </c>
      <c r="AE211" s="37">
        <v>105.59</v>
      </c>
      <c r="AF211" s="37">
        <v>105.59</v>
      </c>
      <c r="AG211" s="37">
        <v>0.45</v>
      </c>
      <c r="AH211" s="51">
        <v>0.45</v>
      </c>
      <c r="AI211" s="2"/>
      <c r="AJ211" s="57" t="s">
        <v>9</v>
      </c>
      <c r="AK211" s="33">
        <v>1</v>
      </c>
      <c r="AL211" s="37">
        <v>31.56</v>
      </c>
      <c r="AM211" s="37">
        <v>31.56</v>
      </c>
      <c r="AN211" s="37">
        <v>0.35</v>
      </c>
      <c r="AO211" s="51">
        <v>0.35</v>
      </c>
      <c r="AQ211" s="57" t="s">
        <v>9</v>
      </c>
      <c r="AR211" s="33">
        <v>1</v>
      </c>
      <c r="AS211" s="37">
        <v>106.16</v>
      </c>
      <c r="AT211" s="37">
        <v>106.16</v>
      </c>
      <c r="AU211" s="37">
        <v>0.46</v>
      </c>
      <c r="AV211" s="51">
        <v>0.46</v>
      </c>
      <c r="AX211" s="57" t="s">
        <v>9</v>
      </c>
      <c r="AY211" s="33">
        <v>1</v>
      </c>
      <c r="AZ211" s="37">
        <v>74.28</v>
      </c>
      <c r="BA211" s="37">
        <v>74.28</v>
      </c>
      <c r="BB211" s="37">
        <v>1.22</v>
      </c>
      <c r="BC211" s="51">
        <v>1.22</v>
      </c>
      <c r="BE211" s="57" t="s">
        <v>9</v>
      </c>
      <c r="BF211" s="33">
        <v>1</v>
      </c>
      <c r="BG211" s="37">
        <v>105.25</v>
      </c>
      <c r="BH211" s="37">
        <v>105.25</v>
      </c>
      <c r="BI211" s="37">
        <v>0.41</v>
      </c>
      <c r="BJ211" s="51">
        <v>0.41</v>
      </c>
      <c r="BK211" s="2"/>
      <c r="BL211" s="57" t="s">
        <v>9</v>
      </c>
      <c r="BM211" s="33">
        <v>1</v>
      </c>
      <c r="BN211" s="37">
        <v>105.54</v>
      </c>
      <c r="BO211" s="37">
        <v>105.54</v>
      </c>
      <c r="BP211" s="37">
        <v>0.47</v>
      </c>
      <c r="BQ211" s="51">
        <v>0.47</v>
      </c>
      <c r="BS211" s="57" t="s">
        <v>9</v>
      </c>
      <c r="BT211" s="33">
        <v>1</v>
      </c>
      <c r="BU211" s="37">
        <v>106.55</v>
      </c>
      <c r="BV211" s="37">
        <v>106.55</v>
      </c>
      <c r="BW211" s="37">
        <v>0.42</v>
      </c>
      <c r="BX211" s="51">
        <v>0.42</v>
      </c>
    </row>
    <row r="212" spans="1:76">
      <c r="A212" s="57" t="s">
        <v>10</v>
      </c>
      <c r="B212" s="33">
        <v>1</v>
      </c>
      <c r="C212" s="37">
        <v>85.42</v>
      </c>
      <c r="D212" s="37">
        <v>85.42</v>
      </c>
      <c r="E212" s="37">
        <v>0.37</v>
      </c>
      <c r="F212" s="51">
        <v>0.37</v>
      </c>
      <c r="G212" s="2"/>
      <c r="H212" s="57" t="s">
        <v>10</v>
      </c>
      <c r="I212" s="33">
        <v>1</v>
      </c>
      <c r="J212" s="37">
        <v>85.28</v>
      </c>
      <c r="K212" s="37">
        <v>85.28</v>
      </c>
      <c r="L212" s="37">
        <v>0.37</v>
      </c>
      <c r="M212" s="51">
        <v>0.37</v>
      </c>
      <c r="O212" s="57" t="s">
        <v>10</v>
      </c>
      <c r="P212" s="33">
        <v>1</v>
      </c>
      <c r="Q212" s="37">
        <v>85.65</v>
      </c>
      <c r="R212" s="37">
        <v>85.65</v>
      </c>
      <c r="S212" s="37">
        <v>0.37</v>
      </c>
      <c r="T212" s="51">
        <v>0.37</v>
      </c>
      <c r="V212" s="57" t="s">
        <v>10</v>
      </c>
      <c r="W212" s="33">
        <v>1</v>
      </c>
      <c r="X212" s="37">
        <v>85.29</v>
      </c>
      <c r="Y212" s="37">
        <v>85.29</v>
      </c>
      <c r="Z212" s="37">
        <v>0.35</v>
      </c>
      <c r="AA212" s="51">
        <v>0.35</v>
      </c>
      <c r="AC212" s="57" t="s">
        <v>10</v>
      </c>
      <c r="AD212" s="33">
        <v>1</v>
      </c>
      <c r="AE212" s="37">
        <v>84.47</v>
      </c>
      <c r="AF212" s="37">
        <v>84.47</v>
      </c>
      <c r="AG212" s="37">
        <v>0.36</v>
      </c>
      <c r="AH212" s="51">
        <v>0.36</v>
      </c>
      <c r="AI212" s="2"/>
      <c r="AJ212" s="57" t="s">
        <v>10</v>
      </c>
      <c r="AK212" s="33">
        <v>1</v>
      </c>
      <c r="AL212" s="37">
        <v>31.56</v>
      </c>
      <c r="AM212" s="37">
        <v>31.56</v>
      </c>
      <c r="AN212" s="37">
        <v>0.35</v>
      </c>
      <c r="AO212" s="51">
        <v>0.35</v>
      </c>
      <c r="AQ212" s="57" t="s">
        <v>10</v>
      </c>
      <c r="AR212" s="33">
        <v>1</v>
      </c>
      <c r="AS212" s="37">
        <v>85.39</v>
      </c>
      <c r="AT212" s="37">
        <v>85.39</v>
      </c>
      <c r="AU212" s="37">
        <v>0.37</v>
      </c>
      <c r="AV212" s="51">
        <v>0.37</v>
      </c>
      <c r="AX212" s="57" t="s">
        <v>10</v>
      </c>
      <c r="AY212" s="33">
        <v>1</v>
      </c>
      <c r="AZ212" s="37">
        <v>52.97</v>
      </c>
      <c r="BA212" s="37">
        <v>52.97</v>
      </c>
      <c r="BB212" s="37">
        <v>0.87</v>
      </c>
      <c r="BC212" s="51">
        <v>0.87</v>
      </c>
      <c r="BE212" s="57" t="s">
        <v>10</v>
      </c>
      <c r="BF212" s="33">
        <v>1</v>
      </c>
      <c r="BG212" s="37">
        <v>84.72</v>
      </c>
      <c r="BH212" s="37">
        <v>84.72</v>
      </c>
      <c r="BI212" s="37">
        <v>0.33</v>
      </c>
      <c r="BJ212" s="51">
        <v>0.33</v>
      </c>
      <c r="BK212" s="2"/>
      <c r="BL212" s="57" t="s">
        <v>10</v>
      </c>
      <c r="BM212" s="33">
        <v>1</v>
      </c>
      <c r="BN212" s="37">
        <v>85.33</v>
      </c>
      <c r="BO212" s="37">
        <v>85.33</v>
      </c>
      <c r="BP212" s="37">
        <v>0.38</v>
      </c>
      <c r="BQ212" s="51">
        <v>0.38</v>
      </c>
      <c r="BS212" s="57" t="s">
        <v>10</v>
      </c>
      <c r="BT212" s="33">
        <v>1</v>
      </c>
      <c r="BU212" s="37">
        <v>86.26</v>
      </c>
      <c r="BV212" s="37">
        <v>86.26</v>
      </c>
      <c r="BW212" s="37">
        <v>0.34</v>
      </c>
      <c r="BX212" s="51">
        <v>0.34</v>
      </c>
    </row>
    <row r="213" spans="1:76" ht="25.5">
      <c r="A213" s="57" t="s">
        <v>11</v>
      </c>
      <c r="B213" s="33">
        <v>1</v>
      </c>
      <c r="C213" s="37">
        <v>36714.94</v>
      </c>
      <c r="D213" s="37">
        <v>36714.94</v>
      </c>
      <c r="E213" s="37">
        <v>159.03</v>
      </c>
      <c r="F213" s="51">
        <v>159.03</v>
      </c>
      <c r="G213" s="2"/>
      <c r="H213" s="57" t="s">
        <v>11</v>
      </c>
      <c r="I213" s="33">
        <v>1</v>
      </c>
      <c r="J213" s="37">
        <v>36713.800000000003</v>
      </c>
      <c r="K213" s="37">
        <v>36713.800000000003</v>
      </c>
      <c r="L213" s="37">
        <v>159.29</v>
      </c>
      <c r="M213" s="51">
        <v>159.29</v>
      </c>
      <c r="O213" s="57" t="s">
        <v>11</v>
      </c>
      <c r="P213" s="33">
        <v>1</v>
      </c>
      <c r="Q213" s="37">
        <v>36712.730000000003</v>
      </c>
      <c r="R213" s="37">
        <v>36712.730000000003</v>
      </c>
      <c r="S213" s="37">
        <v>158.6</v>
      </c>
      <c r="T213" s="51">
        <v>158.6</v>
      </c>
      <c r="V213" s="57" t="s">
        <v>11</v>
      </c>
      <c r="W213" s="33">
        <v>1</v>
      </c>
      <c r="X213" s="37">
        <v>36714.06</v>
      </c>
      <c r="Y213" s="37">
        <v>36714.06</v>
      </c>
      <c r="Z213" s="37">
        <v>150.66999999999999</v>
      </c>
      <c r="AA213" s="51">
        <v>150.66999999999999</v>
      </c>
      <c r="AC213" s="57" t="s">
        <v>11</v>
      </c>
      <c r="AD213" s="33">
        <v>1</v>
      </c>
      <c r="AE213" s="37">
        <v>36713.49</v>
      </c>
      <c r="AF213" s="37">
        <v>36713.49</v>
      </c>
      <c r="AG213" s="37">
        <v>156.47</v>
      </c>
      <c r="AH213" s="51">
        <v>156.47</v>
      </c>
      <c r="AI213" s="2"/>
      <c r="AJ213" s="57" t="s">
        <v>11</v>
      </c>
      <c r="AK213" s="33">
        <v>1</v>
      </c>
      <c r="AL213" s="37">
        <v>0</v>
      </c>
      <c r="AM213" s="37">
        <v>0</v>
      </c>
      <c r="AN213" s="37">
        <v>0</v>
      </c>
      <c r="AO213" s="51">
        <v>0</v>
      </c>
      <c r="AQ213" s="57" t="s">
        <v>11</v>
      </c>
      <c r="AR213" s="33">
        <v>1</v>
      </c>
      <c r="AS213" s="37">
        <v>36713.519999999997</v>
      </c>
      <c r="AT213" s="37">
        <v>36713.519999999997</v>
      </c>
      <c r="AU213" s="37">
        <v>159.09</v>
      </c>
      <c r="AV213" s="51">
        <v>159.09</v>
      </c>
      <c r="AX213" s="57" t="s">
        <v>11</v>
      </c>
      <c r="AY213" s="33">
        <v>1</v>
      </c>
      <c r="AZ213" s="37">
        <v>0</v>
      </c>
      <c r="BA213" s="37">
        <v>0</v>
      </c>
      <c r="BB213" s="37">
        <v>0</v>
      </c>
      <c r="BC213" s="51">
        <v>0</v>
      </c>
      <c r="BE213" s="57" t="s">
        <v>11</v>
      </c>
      <c r="BF213" s="33">
        <v>1</v>
      </c>
      <c r="BG213" s="37">
        <v>36712.959999999999</v>
      </c>
      <c r="BH213" s="37">
        <v>36712.959999999999</v>
      </c>
      <c r="BI213" s="37">
        <v>143.01</v>
      </c>
      <c r="BJ213" s="51">
        <v>143.01</v>
      </c>
      <c r="BK213" s="2"/>
      <c r="BL213" s="57" t="s">
        <v>11</v>
      </c>
      <c r="BM213" s="33">
        <v>1</v>
      </c>
      <c r="BN213" s="37">
        <v>36712.94</v>
      </c>
      <c r="BO213" s="37">
        <v>36712.94</v>
      </c>
      <c r="BP213" s="37">
        <v>163.5</v>
      </c>
      <c r="BQ213" s="51">
        <v>163.5</v>
      </c>
      <c r="BS213" s="57" t="s">
        <v>11</v>
      </c>
      <c r="BT213" s="33">
        <v>1</v>
      </c>
      <c r="BU213" s="37">
        <v>36714.31</v>
      </c>
      <c r="BV213" s="37">
        <v>36714.31</v>
      </c>
      <c r="BW213" s="37">
        <v>144.72</v>
      </c>
      <c r="BX213" s="51">
        <v>144.72</v>
      </c>
    </row>
    <row r="214" spans="1:76" ht="38.25">
      <c r="A214" s="57" t="s">
        <v>30</v>
      </c>
      <c r="B214" s="33"/>
      <c r="C214" s="37">
        <v>309921.82</v>
      </c>
      <c r="D214" s="37"/>
      <c r="E214" s="37">
        <v>1342.42</v>
      </c>
      <c r="F214" s="51"/>
      <c r="G214" s="2"/>
      <c r="H214" s="57" t="s">
        <v>30</v>
      </c>
      <c r="I214" s="33"/>
      <c r="J214" s="37">
        <v>309413.25</v>
      </c>
      <c r="K214" s="37"/>
      <c r="L214" s="37">
        <v>1342.45</v>
      </c>
      <c r="M214" s="51"/>
      <c r="O214" s="57" t="s">
        <v>30</v>
      </c>
      <c r="P214" s="33"/>
      <c r="Q214" s="37">
        <v>310745.7</v>
      </c>
      <c r="R214" s="37"/>
      <c r="S214" s="37">
        <v>1342.43</v>
      </c>
      <c r="T214" s="51"/>
      <c r="V214" s="57" t="s">
        <v>30</v>
      </c>
      <c r="W214" s="33"/>
      <c r="X214" s="37">
        <v>327117.48</v>
      </c>
      <c r="Y214" s="37"/>
      <c r="Z214" s="37">
        <v>1342.45</v>
      </c>
      <c r="AA214" s="51"/>
      <c r="AC214" s="57" t="s">
        <v>30</v>
      </c>
      <c r="AD214" s="33"/>
      <c r="AE214" s="37">
        <v>314984.75</v>
      </c>
      <c r="AF214" s="37"/>
      <c r="AG214" s="37">
        <v>1342.44</v>
      </c>
      <c r="AH214" s="51"/>
      <c r="AI214" s="2"/>
      <c r="AJ214" s="57" t="s">
        <v>30</v>
      </c>
      <c r="AK214" s="33"/>
      <c r="AL214" s="37">
        <v>121056.73</v>
      </c>
      <c r="AM214" s="37"/>
      <c r="AN214" s="37">
        <v>1342.39</v>
      </c>
      <c r="AO214" s="51"/>
      <c r="AQ214" s="57" t="s">
        <v>30</v>
      </c>
      <c r="AR214" s="33"/>
      <c r="AS214" s="37">
        <v>309797.56</v>
      </c>
      <c r="AT214" s="37"/>
      <c r="AU214" s="37">
        <v>1342.44</v>
      </c>
      <c r="AV214" s="51"/>
      <c r="AX214" s="57" t="s">
        <v>30</v>
      </c>
      <c r="AY214" s="33"/>
      <c r="AZ214" s="37">
        <v>81742.75</v>
      </c>
      <c r="BA214" s="37"/>
      <c r="BB214" s="37">
        <v>1342.51</v>
      </c>
      <c r="BC214" s="51"/>
      <c r="BE214" s="57" t="s">
        <v>30</v>
      </c>
      <c r="BF214" s="33"/>
      <c r="BG214" s="37">
        <v>344623.26</v>
      </c>
      <c r="BH214" s="37"/>
      <c r="BI214" s="37">
        <v>1342.43</v>
      </c>
      <c r="BJ214" s="51"/>
      <c r="BK214" s="2"/>
      <c r="BL214" s="57" t="s">
        <v>30</v>
      </c>
      <c r="BM214" s="33"/>
      <c r="BN214" s="37">
        <v>301434.59999999998</v>
      </c>
      <c r="BO214" s="37"/>
      <c r="BP214" s="37">
        <v>1342.43</v>
      </c>
      <c r="BQ214" s="51"/>
      <c r="BS214" s="57" t="s">
        <v>30</v>
      </c>
      <c r="BT214" s="33"/>
      <c r="BU214" s="37">
        <v>340561.21</v>
      </c>
      <c r="BV214" s="37"/>
      <c r="BW214" s="37">
        <v>1342.42</v>
      </c>
      <c r="BX214" s="51"/>
    </row>
    <row r="215" spans="1:76" ht="25.5">
      <c r="A215" s="60" t="s">
        <v>42</v>
      </c>
      <c r="B215" s="34"/>
      <c r="C215" s="39">
        <v>32460.04</v>
      </c>
      <c r="D215" s="39">
        <v>32460.04</v>
      </c>
      <c r="E215" s="40">
        <v>140.6</v>
      </c>
      <c r="F215" s="53">
        <v>140.6</v>
      </c>
      <c r="G215" s="2"/>
      <c r="H215" s="60" t="s">
        <v>42</v>
      </c>
      <c r="I215" s="34"/>
      <c r="J215" s="39">
        <v>32461.370000000003</v>
      </c>
      <c r="K215" s="39">
        <v>32461.370000000003</v>
      </c>
      <c r="L215" s="40">
        <v>140.84</v>
      </c>
      <c r="M215" s="53">
        <v>140.84</v>
      </c>
      <c r="O215" s="60" t="s">
        <v>42</v>
      </c>
      <c r="P215" s="34"/>
      <c r="Q215" s="39">
        <v>32460.44</v>
      </c>
      <c r="R215" s="39">
        <v>32460.44</v>
      </c>
      <c r="S215" s="40">
        <v>140.22999999999999</v>
      </c>
      <c r="T215" s="53">
        <v>140.22999999999999</v>
      </c>
      <c r="V215" s="60" t="s">
        <v>42</v>
      </c>
      <c r="W215" s="34"/>
      <c r="X215" s="39">
        <v>32459.55</v>
      </c>
      <c r="Y215" s="39">
        <v>32459.55</v>
      </c>
      <c r="Z215" s="40">
        <v>133.20999999999998</v>
      </c>
      <c r="AA215" s="53">
        <v>133.20999999999998</v>
      </c>
      <c r="AC215" s="60" t="s">
        <v>42</v>
      </c>
      <c r="AD215" s="34"/>
      <c r="AE215" s="39">
        <v>32461.9</v>
      </c>
      <c r="AF215" s="39">
        <v>32461.9</v>
      </c>
      <c r="AG215" s="40">
        <v>138.35</v>
      </c>
      <c r="AH215" s="53">
        <v>138.35</v>
      </c>
      <c r="AI215" s="2"/>
      <c r="AJ215" s="60" t="s">
        <v>42</v>
      </c>
      <c r="AK215" s="34"/>
      <c r="AL215" s="39">
        <v>12522.400000000001</v>
      </c>
      <c r="AM215" s="39">
        <v>12522.400000000001</v>
      </c>
      <c r="AN215" s="40">
        <v>138.86000000000001</v>
      </c>
      <c r="AO215" s="53">
        <v>138.86000000000001</v>
      </c>
      <c r="AQ215" s="60" t="s">
        <v>42</v>
      </c>
      <c r="AR215" s="34"/>
      <c r="AS215" s="39">
        <v>32460.39</v>
      </c>
      <c r="AT215" s="39">
        <v>32460.39</v>
      </c>
      <c r="AU215" s="40">
        <v>140.66</v>
      </c>
      <c r="AV215" s="53">
        <v>140.66</v>
      </c>
      <c r="AX215" s="60" t="s">
        <v>42</v>
      </c>
      <c r="AY215" s="34"/>
      <c r="AZ215" s="39">
        <v>15893.59</v>
      </c>
      <c r="BA215" s="39">
        <v>15893.59</v>
      </c>
      <c r="BB215" s="40">
        <v>261.02999999999997</v>
      </c>
      <c r="BC215" s="53">
        <v>261.02999999999997</v>
      </c>
      <c r="BE215" s="60" t="s">
        <v>42</v>
      </c>
      <c r="BF215" s="34"/>
      <c r="BG215" s="39">
        <v>32461.739999999998</v>
      </c>
      <c r="BH215" s="39">
        <v>32461.739999999998</v>
      </c>
      <c r="BI215" s="40">
        <v>126.45</v>
      </c>
      <c r="BJ215" s="53">
        <v>126.45</v>
      </c>
      <c r="BK215" s="2"/>
      <c r="BL215" s="60" t="s">
        <v>42</v>
      </c>
      <c r="BM215" s="34"/>
      <c r="BN215" s="39">
        <v>32462.329999999998</v>
      </c>
      <c r="BO215" s="39">
        <v>32462.329999999998</v>
      </c>
      <c r="BP215" s="40">
        <v>144.57</v>
      </c>
      <c r="BQ215" s="53">
        <v>144.57</v>
      </c>
      <c r="BS215" s="60" t="s">
        <v>42</v>
      </c>
      <c r="BT215" s="34"/>
      <c r="BU215" s="39">
        <v>32459.89</v>
      </c>
      <c r="BV215" s="39">
        <v>32459.89</v>
      </c>
      <c r="BW215" s="40">
        <v>127.95</v>
      </c>
      <c r="BX215" s="53">
        <v>127.95</v>
      </c>
    </row>
    <row r="216" spans="1:76">
      <c r="A216" s="61" t="s">
        <v>22</v>
      </c>
      <c r="B216" s="35"/>
      <c r="C216" s="41"/>
      <c r="D216" s="41"/>
      <c r="E216" s="41"/>
      <c r="F216" s="62"/>
      <c r="G216" s="2"/>
      <c r="H216" s="61" t="s">
        <v>22</v>
      </c>
      <c r="I216" s="35"/>
      <c r="J216" s="41"/>
      <c r="K216" s="41"/>
      <c r="L216" s="41"/>
      <c r="M216" s="62"/>
      <c r="O216" s="61" t="s">
        <v>22</v>
      </c>
      <c r="P216" s="35"/>
      <c r="Q216" s="41"/>
      <c r="R216" s="41"/>
      <c r="S216" s="41"/>
      <c r="T216" s="62"/>
      <c r="V216" s="61" t="s">
        <v>22</v>
      </c>
      <c r="W216" s="35"/>
      <c r="X216" s="41"/>
      <c r="Y216" s="41"/>
      <c r="Z216" s="41"/>
      <c r="AA216" s="62"/>
      <c r="AC216" s="61" t="s">
        <v>22</v>
      </c>
      <c r="AD216" s="35"/>
      <c r="AE216" s="41"/>
      <c r="AF216" s="41"/>
      <c r="AG216" s="41"/>
      <c r="AH216" s="62"/>
      <c r="AI216" s="2"/>
      <c r="AJ216" s="61" t="s">
        <v>22</v>
      </c>
      <c r="AK216" s="35"/>
      <c r="AL216" s="41"/>
      <c r="AM216" s="41"/>
      <c r="AN216" s="41"/>
      <c r="AO216" s="62"/>
      <c r="AQ216" s="61" t="s">
        <v>22</v>
      </c>
      <c r="AR216" s="35"/>
      <c r="AS216" s="41"/>
      <c r="AT216" s="41"/>
      <c r="AU216" s="41"/>
      <c r="AV216" s="62"/>
      <c r="AX216" s="61" t="s">
        <v>22</v>
      </c>
      <c r="AY216" s="35"/>
      <c r="AZ216" s="41"/>
      <c r="BA216" s="41"/>
      <c r="BB216" s="41"/>
      <c r="BC216" s="62"/>
      <c r="BE216" s="61" t="s">
        <v>22</v>
      </c>
      <c r="BF216" s="35"/>
      <c r="BG216" s="41"/>
      <c r="BH216" s="41"/>
      <c r="BI216" s="41"/>
      <c r="BJ216" s="62"/>
      <c r="BK216" s="2"/>
      <c r="BL216" s="61" t="s">
        <v>22</v>
      </c>
      <c r="BM216" s="35"/>
      <c r="BN216" s="41"/>
      <c r="BO216" s="41"/>
      <c r="BP216" s="41"/>
      <c r="BQ216" s="62"/>
      <c r="BS216" s="61" t="s">
        <v>22</v>
      </c>
      <c r="BT216" s="35"/>
      <c r="BU216" s="41"/>
      <c r="BV216" s="41"/>
      <c r="BW216" s="41"/>
      <c r="BX216" s="62"/>
    </row>
    <row r="217" spans="1:76" ht="25.5">
      <c r="A217" s="63" t="s">
        <v>7</v>
      </c>
      <c r="B217" s="42">
        <v>1</v>
      </c>
      <c r="C217" s="48">
        <v>26584.45</v>
      </c>
      <c r="D217" s="48">
        <v>26584.45</v>
      </c>
      <c r="E217" s="48">
        <v>115.15</v>
      </c>
      <c r="F217" s="64">
        <v>115.15</v>
      </c>
      <c r="G217" s="2"/>
      <c r="H217" s="63" t="s">
        <v>7</v>
      </c>
      <c r="I217" s="42">
        <v>1</v>
      </c>
      <c r="J217" s="48">
        <v>26586.33</v>
      </c>
      <c r="K217" s="48">
        <v>26586.33</v>
      </c>
      <c r="L217" s="48">
        <v>115.35</v>
      </c>
      <c r="M217" s="64">
        <v>115.35</v>
      </c>
      <c r="O217" s="63" t="s">
        <v>7</v>
      </c>
      <c r="P217" s="42">
        <v>1</v>
      </c>
      <c r="Q217" s="48">
        <v>26585.48</v>
      </c>
      <c r="R217" s="48">
        <v>26585.48</v>
      </c>
      <c r="S217" s="48">
        <v>114.85</v>
      </c>
      <c r="T217" s="64">
        <v>114.85</v>
      </c>
      <c r="V217" s="63" t="s">
        <v>7</v>
      </c>
      <c r="W217" s="42">
        <v>1</v>
      </c>
      <c r="X217" s="48">
        <v>26584.62</v>
      </c>
      <c r="Y217" s="48">
        <v>26584.62</v>
      </c>
      <c r="Z217" s="48">
        <v>109.1</v>
      </c>
      <c r="AA217" s="64">
        <v>109.1</v>
      </c>
      <c r="AC217" s="63" t="s">
        <v>7</v>
      </c>
      <c r="AD217" s="42">
        <v>1</v>
      </c>
      <c r="AE217" s="48">
        <v>26586.61</v>
      </c>
      <c r="AF217" s="48">
        <v>26586.61</v>
      </c>
      <c r="AG217" s="48">
        <v>113.31</v>
      </c>
      <c r="AH217" s="64">
        <v>113.31</v>
      </c>
      <c r="AI217" s="2"/>
      <c r="AJ217" s="63" t="s">
        <v>7</v>
      </c>
      <c r="AK217" s="42">
        <v>1</v>
      </c>
      <c r="AL217" s="48">
        <v>6646.27</v>
      </c>
      <c r="AM217" s="48">
        <v>6646.27</v>
      </c>
      <c r="AN217" s="48">
        <v>73.7</v>
      </c>
      <c r="AO217" s="64">
        <v>73.7</v>
      </c>
      <c r="AQ217" s="63" t="s">
        <v>7</v>
      </c>
      <c r="AR217" s="42">
        <v>1</v>
      </c>
      <c r="AS217" s="48">
        <v>26584.93</v>
      </c>
      <c r="AT217" s="48">
        <v>26584.93</v>
      </c>
      <c r="AU217" s="48">
        <v>115.2</v>
      </c>
      <c r="AV217" s="64">
        <v>115.2</v>
      </c>
      <c r="AX217" s="63" t="s">
        <v>7</v>
      </c>
      <c r="AY217" s="42">
        <v>1</v>
      </c>
      <c r="AZ217" s="48">
        <v>10017.9</v>
      </c>
      <c r="BA217" s="48">
        <v>10017.9</v>
      </c>
      <c r="BB217" s="48">
        <v>164.53</v>
      </c>
      <c r="BC217" s="64">
        <v>164.53</v>
      </c>
      <c r="BE217" s="63" t="s">
        <v>7</v>
      </c>
      <c r="BF217" s="42">
        <v>1</v>
      </c>
      <c r="BG217" s="48">
        <v>26585.51</v>
      </c>
      <c r="BH217" s="48">
        <v>26585.51</v>
      </c>
      <c r="BI217" s="48">
        <v>103.56</v>
      </c>
      <c r="BJ217" s="64">
        <v>103.56</v>
      </c>
      <c r="BK217" s="2"/>
      <c r="BL217" s="63" t="s">
        <v>7</v>
      </c>
      <c r="BM217" s="42">
        <v>1</v>
      </c>
      <c r="BN217" s="48">
        <v>26586.01</v>
      </c>
      <c r="BO217" s="48">
        <v>26586.01</v>
      </c>
      <c r="BP217" s="48">
        <v>118.4</v>
      </c>
      <c r="BQ217" s="64">
        <v>118.4</v>
      </c>
      <c r="BS217" s="63" t="s">
        <v>7</v>
      </c>
      <c r="BT217" s="42">
        <v>1</v>
      </c>
      <c r="BU217" s="48">
        <v>26584.38</v>
      </c>
      <c r="BV217" s="48">
        <v>26584.38</v>
      </c>
      <c r="BW217" s="48">
        <v>104.79</v>
      </c>
      <c r="BX217" s="64">
        <v>104.79</v>
      </c>
    </row>
    <row r="218" spans="1:76">
      <c r="A218" s="63" t="s">
        <v>8</v>
      </c>
      <c r="B218" s="42">
        <v>1</v>
      </c>
      <c r="C218" s="48">
        <v>5875.59</v>
      </c>
      <c r="D218" s="48">
        <v>5875.59</v>
      </c>
      <c r="E218" s="48">
        <v>25.45</v>
      </c>
      <c r="F218" s="64">
        <v>25.45</v>
      </c>
      <c r="G218" s="2"/>
      <c r="H218" s="63" t="s">
        <v>8</v>
      </c>
      <c r="I218" s="42">
        <v>1</v>
      </c>
      <c r="J218" s="48">
        <v>5875.04</v>
      </c>
      <c r="K218" s="48">
        <v>5875.04</v>
      </c>
      <c r="L218" s="48">
        <v>25.49</v>
      </c>
      <c r="M218" s="64">
        <v>25.49</v>
      </c>
      <c r="O218" s="63" t="s">
        <v>8</v>
      </c>
      <c r="P218" s="42">
        <v>1</v>
      </c>
      <c r="Q218" s="48">
        <v>5874.96</v>
      </c>
      <c r="R218" s="48">
        <v>5874.96</v>
      </c>
      <c r="S218" s="48">
        <v>25.38</v>
      </c>
      <c r="T218" s="64">
        <v>25.38</v>
      </c>
      <c r="V218" s="63" t="s">
        <v>8</v>
      </c>
      <c r="W218" s="42">
        <v>1</v>
      </c>
      <c r="X218" s="48">
        <v>5874.93</v>
      </c>
      <c r="Y218" s="48">
        <v>5874.93</v>
      </c>
      <c r="Z218" s="48">
        <v>24.11</v>
      </c>
      <c r="AA218" s="64">
        <v>24.11</v>
      </c>
      <c r="AC218" s="63" t="s">
        <v>8</v>
      </c>
      <c r="AD218" s="42">
        <v>1</v>
      </c>
      <c r="AE218" s="48">
        <v>5875.29</v>
      </c>
      <c r="AF218" s="48">
        <v>5875.29</v>
      </c>
      <c r="AG218" s="48">
        <v>25.04</v>
      </c>
      <c r="AH218" s="64">
        <v>25.04</v>
      </c>
      <c r="AI218" s="2"/>
      <c r="AJ218" s="63" t="s">
        <v>8</v>
      </c>
      <c r="AK218" s="42">
        <v>1</v>
      </c>
      <c r="AL218" s="48">
        <v>5876.13</v>
      </c>
      <c r="AM218" s="48">
        <v>5876.13</v>
      </c>
      <c r="AN218" s="48">
        <v>65.16</v>
      </c>
      <c r="AO218" s="64">
        <v>65.16</v>
      </c>
      <c r="AQ218" s="63" t="s">
        <v>8</v>
      </c>
      <c r="AR218" s="42">
        <v>1</v>
      </c>
      <c r="AS218" s="48">
        <v>5875.46</v>
      </c>
      <c r="AT218" s="48">
        <v>5875.46</v>
      </c>
      <c r="AU218" s="48">
        <v>25.46</v>
      </c>
      <c r="AV218" s="64">
        <v>25.46</v>
      </c>
      <c r="AX218" s="63" t="s">
        <v>8</v>
      </c>
      <c r="AY218" s="42">
        <v>1</v>
      </c>
      <c r="AZ218" s="48">
        <v>5875.69</v>
      </c>
      <c r="BA218" s="48">
        <v>5875.69</v>
      </c>
      <c r="BB218" s="48">
        <v>96.5</v>
      </c>
      <c r="BC218" s="64">
        <v>96.5</v>
      </c>
      <c r="BE218" s="63" t="s">
        <v>8</v>
      </c>
      <c r="BF218" s="42">
        <v>1</v>
      </c>
      <c r="BG218" s="48">
        <v>5876.23</v>
      </c>
      <c r="BH218" s="48">
        <v>5876.23</v>
      </c>
      <c r="BI218" s="48">
        <v>22.89</v>
      </c>
      <c r="BJ218" s="64">
        <v>22.89</v>
      </c>
      <c r="BK218" s="2"/>
      <c r="BL218" s="63" t="s">
        <v>8</v>
      </c>
      <c r="BM218" s="42">
        <v>1</v>
      </c>
      <c r="BN218" s="48">
        <v>5876.32</v>
      </c>
      <c r="BO218" s="48">
        <v>5876.32</v>
      </c>
      <c r="BP218" s="48">
        <v>26.17</v>
      </c>
      <c r="BQ218" s="64">
        <v>26.17</v>
      </c>
      <c r="BS218" s="63" t="s">
        <v>8</v>
      </c>
      <c r="BT218" s="42">
        <v>1</v>
      </c>
      <c r="BU218" s="48">
        <v>5875.51</v>
      </c>
      <c r="BV218" s="48">
        <v>5875.51</v>
      </c>
      <c r="BW218" s="48">
        <v>23.16</v>
      </c>
      <c r="BX218" s="64">
        <v>23.16</v>
      </c>
    </row>
    <row r="219" spans="1:76">
      <c r="A219" s="68" t="s">
        <v>29</v>
      </c>
      <c r="B219" s="33">
        <v>1</v>
      </c>
      <c r="C219" s="47">
        <v>6214.97</v>
      </c>
      <c r="D219" s="47">
        <v>6214.97</v>
      </c>
      <c r="E219" s="47">
        <v>26.92</v>
      </c>
      <c r="F219" s="55">
        <v>26.92</v>
      </c>
      <c r="G219" s="2"/>
      <c r="H219" s="68" t="s">
        <v>29</v>
      </c>
      <c r="I219" s="33">
        <v>1</v>
      </c>
      <c r="J219" s="47">
        <v>6204.63</v>
      </c>
      <c r="K219" s="47">
        <v>6204.63</v>
      </c>
      <c r="L219" s="47">
        <v>26.92</v>
      </c>
      <c r="M219" s="55">
        <v>26.92</v>
      </c>
      <c r="O219" s="68" t="s">
        <v>29</v>
      </c>
      <c r="P219" s="33">
        <v>1</v>
      </c>
      <c r="Q219" s="47">
        <v>6231.44</v>
      </c>
      <c r="R219" s="47">
        <v>6231.44</v>
      </c>
      <c r="S219" s="47">
        <v>26.92</v>
      </c>
      <c r="T219" s="55">
        <v>26.92</v>
      </c>
      <c r="V219" s="68" t="s">
        <v>29</v>
      </c>
      <c r="W219" s="33">
        <v>1</v>
      </c>
      <c r="X219" s="47">
        <v>6559.65</v>
      </c>
      <c r="Y219" s="47">
        <v>6559.65</v>
      </c>
      <c r="Z219" s="47">
        <v>26.92</v>
      </c>
      <c r="AA219" s="55">
        <v>26.92</v>
      </c>
      <c r="AC219" s="68" t="s">
        <v>29</v>
      </c>
      <c r="AD219" s="33">
        <v>1</v>
      </c>
      <c r="AE219" s="47">
        <v>6316.4</v>
      </c>
      <c r="AF219" s="47">
        <v>6316.4</v>
      </c>
      <c r="AG219" s="47">
        <v>26.92</v>
      </c>
      <c r="AH219" s="55">
        <v>26.92</v>
      </c>
      <c r="AI219" s="2"/>
      <c r="AJ219" s="68" t="s">
        <v>29</v>
      </c>
      <c r="AK219" s="33">
        <v>1</v>
      </c>
      <c r="AL219" s="47">
        <v>2427.65</v>
      </c>
      <c r="AM219" s="47">
        <v>2427.65</v>
      </c>
      <c r="AN219" s="47">
        <v>26.92</v>
      </c>
      <c r="AO219" s="55">
        <v>26.92</v>
      </c>
      <c r="AQ219" s="68" t="s">
        <v>29</v>
      </c>
      <c r="AR219" s="33">
        <v>1</v>
      </c>
      <c r="AS219" s="47">
        <v>6212.38</v>
      </c>
      <c r="AT219" s="47">
        <v>6212.38</v>
      </c>
      <c r="AU219" s="47">
        <v>26.92</v>
      </c>
      <c r="AV219" s="55">
        <v>26.92</v>
      </c>
      <c r="AX219" s="68" t="s">
        <v>29</v>
      </c>
      <c r="AY219" s="33">
        <v>1</v>
      </c>
      <c r="AZ219" s="47">
        <v>1639.1</v>
      </c>
      <c r="BA219" s="47">
        <v>1639.1</v>
      </c>
      <c r="BB219" s="47">
        <v>26.92</v>
      </c>
      <c r="BC219" s="55">
        <v>26.92</v>
      </c>
      <c r="BE219" s="68" t="s">
        <v>29</v>
      </c>
      <c r="BF219" s="33">
        <v>1</v>
      </c>
      <c r="BG219" s="47">
        <v>6910.79</v>
      </c>
      <c r="BH219" s="47">
        <v>6910.79</v>
      </c>
      <c r="BI219" s="47">
        <v>26.92</v>
      </c>
      <c r="BJ219" s="55">
        <v>26.92</v>
      </c>
      <c r="BK219" s="2"/>
      <c r="BL219" s="68" t="s">
        <v>29</v>
      </c>
      <c r="BM219" s="33">
        <v>1</v>
      </c>
      <c r="BN219" s="47">
        <v>6044.72</v>
      </c>
      <c r="BO219" s="47">
        <v>6044.72</v>
      </c>
      <c r="BP219" s="47">
        <v>26.92</v>
      </c>
      <c r="BQ219" s="55">
        <v>26.92</v>
      </c>
      <c r="BS219" s="68" t="s">
        <v>29</v>
      </c>
      <c r="BT219" s="33">
        <v>1</v>
      </c>
      <c r="BU219" s="47">
        <v>6829.39</v>
      </c>
      <c r="BV219" s="47">
        <v>6829.39</v>
      </c>
      <c r="BW219" s="47">
        <v>26.92</v>
      </c>
      <c r="BX219" s="55">
        <v>26.92</v>
      </c>
    </row>
    <row r="220" spans="1:76" ht="13.5" thickBot="1">
      <c r="A220" s="65" t="s">
        <v>39</v>
      </c>
      <c r="B220" s="66">
        <v>108.56</v>
      </c>
      <c r="C220" s="73">
        <v>149560.01</v>
      </c>
      <c r="D220" s="73">
        <v>1377.67</v>
      </c>
      <c r="E220" s="73">
        <v>647.82000000000005</v>
      </c>
      <c r="F220" s="69">
        <v>6</v>
      </c>
      <c r="G220" s="11"/>
      <c r="H220" s="65" t="s">
        <v>39</v>
      </c>
      <c r="I220" s="66">
        <v>123.28</v>
      </c>
      <c r="J220" s="73">
        <v>169839.34</v>
      </c>
      <c r="K220" s="73">
        <v>1377.67</v>
      </c>
      <c r="L220" s="73">
        <v>736.88</v>
      </c>
      <c r="M220" s="69">
        <v>6</v>
      </c>
      <c r="O220" s="65" t="s">
        <v>39</v>
      </c>
      <c r="P220" s="66">
        <v>160.08000000000001</v>
      </c>
      <c r="Q220" s="73">
        <v>220537.64</v>
      </c>
      <c r="R220" s="73">
        <v>1377.67</v>
      </c>
      <c r="S220" s="73">
        <v>952.73</v>
      </c>
      <c r="T220" s="69">
        <v>6</v>
      </c>
      <c r="V220" s="65" t="s">
        <v>39</v>
      </c>
      <c r="W220" s="66">
        <v>161.92000000000002</v>
      </c>
      <c r="X220" s="73">
        <v>223072.55</v>
      </c>
      <c r="Y220" s="73">
        <v>1377.67</v>
      </c>
      <c r="Z220" s="73">
        <v>915.46</v>
      </c>
      <c r="AA220" s="69">
        <v>5.7</v>
      </c>
      <c r="AC220" s="65" t="s">
        <v>39</v>
      </c>
      <c r="AD220" s="66">
        <v>152.72</v>
      </c>
      <c r="AE220" s="73">
        <v>210397.97</v>
      </c>
      <c r="AF220" s="73">
        <v>1377.67</v>
      </c>
      <c r="AG220" s="73">
        <v>896.7</v>
      </c>
      <c r="AH220" s="69">
        <v>5.9</v>
      </c>
      <c r="AI220" s="11"/>
      <c r="AJ220" s="65" t="s">
        <v>39</v>
      </c>
      <c r="AK220" s="66">
        <v>36.800000000000004</v>
      </c>
      <c r="AL220" s="73">
        <v>50698.31</v>
      </c>
      <c r="AM220" s="73">
        <v>1377.67</v>
      </c>
      <c r="AN220" s="73">
        <v>562.19000000000005</v>
      </c>
      <c r="AO220" s="69">
        <v>15.3</v>
      </c>
      <c r="AQ220" s="65" t="s">
        <v>39</v>
      </c>
      <c r="AR220" s="66">
        <v>123.28</v>
      </c>
      <c r="AS220" s="73">
        <v>169839.34</v>
      </c>
      <c r="AT220" s="73">
        <v>1377.67</v>
      </c>
      <c r="AU220" s="73">
        <v>735.96</v>
      </c>
      <c r="AV220" s="69">
        <v>6</v>
      </c>
      <c r="AX220" s="65" t="s">
        <v>39</v>
      </c>
      <c r="AY220" s="66">
        <v>29.44</v>
      </c>
      <c r="AZ220" s="73">
        <v>40558.639999999999</v>
      </c>
      <c r="BA220" s="73">
        <v>1377.67</v>
      </c>
      <c r="BB220" s="73">
        <v>666.12</v>
      </c>
      <c r="BC220" s="69">
        <v>22.6</v>
      </c>
      <c r="BE220" s="65" t="s">
        <v>39</v>
      </c>
      <c r="BF220" s="66">
        <v>149.04000000000002</v>
      </c>
      <c r="BG220" s="73">
        <v>205328.14</v>
      </c>
      <c r="BH220" s="73">
        <v>1377.67</v>
      </c>
      <c r="BI220" s="73">
        <v>799.83</v>
      </c>
      <c r="BJ220" s="69">
        <v>5.4</v>
      </c>
      <c r="BK220" s="11"/>
      <c r="BL220" s="65" t="s">
        <v>39</v>
      </c>
      <c r="BM220" s="66">
        <v>138</v>
      </c>
      <c r="BN220" s="73">
        <v>190118.65</v>
      </c>
      <c r="BO220" s="73">
        <v>1377.67</v>
      </c>
      <c r="BP220" s="73">
        <v>846.69</v>
      </c>
      <c r="BQ220" s="69">
        <v>6.1</v>
      </c>
      <c r="BS220" s="65" t="s">
        <v>39</v>
      </c>
      <c r="BT220" s="66">
        <v>123.28</v>
      </c>
      <c r="BU220" s="73">
        <v>169839.34</v>
      </c>
      <c r="BV220" s="73">
        <v>1377.67</v>
      </c>
      <c r="BW220" s="73">
        <v>669.47</v>
      </c>
      <c r="BX220" s="69">
        <v>5.4</v>
      </c>
    </row>
    <row r="221" spans="1:76">
      <c r="A221" s="14"/>
      <c r="B221" s="15"/>
      <c r="C221" s="16"/>
      <c r="D221" s="17"/>
      <c r="E221" s="18"/>
      <c r="F221" s="17"/>
      <c r="G221" s="2"/>
      <c r="H221" s="14"/>
      <c r="I221" s="15"/>
      <c r="J221" s="16"/>
      <c r="K221" s="17"/>
      <c r="L221" s="18"/>
      <c r="M221" s="17"/>
      <c r="O221" s="14"/>
      <c r="P221" s="15"/>
      <c r="Q221" s="16"/>
      <c r="R221" s="17"/>
      <c r="S221" s="18"/>
      <c r="T221" s="17"/>
      <c r="V221" s="14"/>
      <c r="W221" s="15"/>
      <c r="X221" s="16"/>
      <c r="Y221" s="17"/>
      <c r="Z221" s="18"/>
      <c r="AA221" s="17"/>
      <c r="AC221" s="14"/>
      <c r="AD221" s="15"/>
      <c r="AE221" s="16"/>
      <c r="AF221" s="17"/>
      <c r="AG221" s="18"/>
      <c r="AH221" s="17"/>
      <c r="AI221" s="2"/>
      <c r="AJ221" s="14"/>
      <c r="AK221" s="15"/>
      <c r="AL221" s="16"/>
      <c r="AM221" s="17"/>
      <c r="AN221" s="18"/>
      <c r="AO221" s="17"/>
      <c r="AQ221" s="14"/>
      <c r="AR221" s="15"/>
      <c r="AS221" s="16"/>
      <c r="AT221" s="17"/>
      <c r="AU221" s="18"/>
      <c r="AV221" s="17"/>
      <c r="AX221" s="14"/>
      <c r="AY221" s="15"/>
      <c r="AZ221" s="16"/>
      <c r="BA221" s="17"/>
      <c r="BB221" s="18"/>
      <c r="BC221" s="17"/>
      <c r="BE221" s="14"/>
      <c r="BF221" s="15"/>
      <c r="BG221" s="16"/>
      <c r="BH221" s="17"/>
      <c r="BI221" s="18"/>
      <c r="BJ221" s="17"/>
      <c r="BK221" s="2"/>
      <c r="BL221" s="14"/>
      <c r="BM221" s="15"/>
      <c r="BN221" s="16"/>
      <c r="BO221" s="17"/>
      <c r="BP221" s="18"/>
      <c r="BQ221" s="17"/>
      <c r="BS221" s="14"/>
      <c r="BT221" s="15"/>
      <c r="BU221" s="16"/>
      <c r="BV221" s="17"/>
      <c r="BW221" s="18"/>
      <c r="BX221" s="17"/>
    </row>
    <row r="222" spans="1:76" ht="13.5" customHeight="1">
      <c r="A222" s="19"/>
      <c r="B222" s="88" t="s">
        <v>73</v>
      </c>
      <c r="C222" s="88"/>
      <c r="D222" s="87" t="s">
        <v>32</v>
      </c>
      <c r="E222" s="87"/>
      <c r="F222" s="87"/>
      <c r="G222" s="2"/>
      <c r="H222" s="19"/>
      <c r="I222" s="88" t="s">
        <v>73</v>
      </c>
      <c r="J222" s="88"/>
      <c r="K222" s="87" t="s">
        <v>32</v>
      </c>
      <c r="L222" s="87"/>
      <c r="M222" s="87"/>
      <c r="O222" s="19"/>
      <c r="P222" s="88" t="s">
        <v>73</v>
      </c>
      <c r="Q222" s="88"/>
      <c r="R222" s="87" t="s">
        <v>32</v>
      </c>
      <c r="S222" s="87"/>
      <c r="T222" s="87"/>
      <c r="V222" s="19"/>
      <c r="W222" s="88" t="s">
        <v>73</v>
      </c>
      <c r="X222" s="88"/>
      <c r="Y222" s="87" t="s">
        <v>32</v>
      </c>
      <c r="Z222" s="87"/>
      <c r="AA222" s="87"/>
      <c r="AC222" s="19"/>
      <c r="AD222" s="88" t="s">
        <v>73</v>
      </c>
      <c r="AE222" s="88"/>
      <c r="AF222" s="87" t="s">
        <v>32</v>
      </c>
      <c r="AG222" s="87"/>
      <c r="AH222" s="87"/>
      <c r="AI222" s="2"/>
      <c r="AJ222" s="19"/>
      <c r="AK222" s="88" t="s">
        <v>73</v>
      </c>
      <c r="AL222" s="88"/>
      <c r="AM222" s="87" t="s">
        <v>32</v>
      </c>
      <c r="AN222" s="87"/>
      <c r="AO222" s="87"/>
      <c r="AQ222" s="19"/>
      <c r="AR222" s="88" t="s">
        <v>73</v>
      </c>
      <c r="AS222" s="88"/>
      <c r="AT222" s="87" t="s">
        <v>32</v>
      </c>
      <c r="AU222" s="87"/>
      <c r="AV222" s="87"/>
      <c r="AX222" s="19"/>
      <c r="AY222" s="88" t="s">
        <v>73</v>
      </c>
      <c r="AZ222" s="88"/>
      <c r="BA222" s="87" t="s">
        <v>32</v>
      </c>
      <c r="BB222" s="87"/>
      <c r="BC222" s="87"/>
      <c r="BE222" s="19"/>
      <c r="BF222" s="88" t="s">
        <v>73</v>
      </c>
      <c r="BG222" s="88"/>
      <c r="BH222" s="87" t="s">
        <v>32</v>
      </c>
      <c r="BI222" s="87"/>
      <c r="BJ222" s="87"/>
      <c r="BK222" s="2"/>
      <c r="BL222" s="19"/>
      <c r="BM222" s="88" t="s">
        <v>73</v>
      </c>
      <c r="BN222" s="88"/>
      <c r="BO222" s="87" t="s">
        <v>32</v>
      </c>
      <c r="BP222" s="87"/>
      <c r="BQ222" s="87"/>
      <c r="BS222" s="19"/>
      <c r="BT222" s="88" t="s">
        <v>73</v>
      </c>
      <c r="BU222" s="88"/>
      <c r="BV222" s="87" t="s">
        <v>32</v>
      </c>
      <c r="BW222" s="87"/>
      <c r="BX222" s="87"/>
    </row>
    <row r="223" spans="1:76">
      <c r="A223" s="95" t="s">
        <v>33</v>
      </c>
      <c r="B223" s="86"/>
      <c r="C223" s="70">
        <v>827745.83000000007</v>
      </c>
      <c r="D223" s="43"/>
      <c r="E223" s="43">
        <v>35.85</v>
      </c>
      <c r="F223" s="20"/>
      <c r="G223" s="11"/>
      <c r="H223" s="95" t="s">
        <v>33</v>
      </c>
      <c r="I223" s="86"/>
      <c r="J223" s="70">
        <v>847130.83000000007</v>
      </c>
      <c r="K223" s="43"/>
      <c r="L223" s="43">
        <v>36.75</v>
      </c>
      <c r="M223" s="20"/>
      <c r="O223" s="95" t="s">
        <v>33</v>
      </c>
      <c r="P223" s="86"/>
      <c r="Q223" s="70">
        <v>900349.15999999992</v>
      </c>
      <c r="R223" s="43"/>
      <c r="S223" s="43">
        <v>38.9</v>
      </c>
      <c r="T223" s="20"/>
      <c r="V223" s="95" t="s">
        <v>33</v>
      </c>
      <c r="W223" s="86"/>
      <c r="X223" s="70">
        <v>929328.89999999991</v>
      </c>
      <c r="Y223" s="43"/>
      <c r="Z223" s="43">
        <v>38.14</v>
      </c>
      <c r="AA223" s="20"/>
      <c r="AC223" s="95" t="s">
        <v>33</v>
      </c>
      <c r="AD223" s="86"/>
      <c r="AE223" s="70">
        <v>887451.03</v>
      </c>
      <c r="AF223" s="43"/>
      <c r="AG223" s="43">
        <v>37.82</v>
      </c>
      <c r="AH223" s="20"/>
      <c r="AI223" s="11"/>
      <c r="AJ223" s="95" t="s">
        <v>33</v>
      </c>
      <c r="AK223" s="86"/>
      <c r="AL223" s="70">
        <v>285918.69000000006</v>
      </c>
      <c r="AM223" s="43"/>
      <c r="AN223" s="43">
        <v>31.71</v>
      </c>
      <c r="AO223" s="20"/>
      <c r="AQ223" s="95" t="s">
        <v>33</v>
      </c>
      <c r="AR223" s="86"/>
      <c r="AS223" s="70">
        <v>847803.8600000001</v>
      </c>
      <c r="AT223" s="43"/>
      <c r="AU223" s="43">
        <v>36.74</v>
      </c>
      <c r="AV223" s="20"/>
      <c r="AX223" s="95" t="s">
        <v>33</v>
      </c>
      <c r="AY223" s="86"/>
      <c r="AZ223" s="70">
        <v>216563.72</v>
      </c>
      <c r="BA223" s="43"/>
      <c r="BB223" s="43">
        <v>35.57</v>
      </c>
      <c r="BC223" s="20"/>
      <c r="BE223" s="95" t="s">
        <v>33</v>
      </c>
      <c r="BF223" s="86"/>
      <c r="BG223" s="70">
        <v>940584.66000000015</v>
      </c>
      <c r="BH223" s="43"/>
      <c r="BI223" s="43">
        <v>36.64</v>
      </c>
      <c r="BJ223" s="20"/>
      <c r="BK223" s="11"/>
      <c r="BL223" s="95" t="s">
        <v>33</v>
      </c>
      <c r="BM223" s="86"/>
      <c r="BN223" s="70">
        <v>844749.62999999989</v>
      </c>
      <c r="BO223" s="43"/>
      <c r="BP223" s="43">
        <v>37.619999999999997</v>
      </c>
      <c r="BQ223" s="20"/>
      <c r="BS223" s="95" t="s">
        <v>33</v>
      </c>
      <c r="BT223" s="86"/>
      <c r="BU223" s="70">
        <v>888768.95000000007</v>
      </c>
      <c r="BV223" s="43"/>
      <c r="BW223" s="43">
        <v>35.03</v>
      </c>
      <c r="BX223" s="20"/>
    </row>
    <row r="224" spans="1:76">
      <c r="A224" s="95" t="s">
        <v>34</v>
      </c>
      <c r="B224" s="86"/>
      <c r="C224" s="71">
        <v>148994.25</v>
      </c>
      <c r="D224" s="44"/>
      <c r="E224" s="44">
        <v>6.45</v>
      </c>
      <c r="F224" s="21"/>
      <c r="G224" s="2"/>
      <c r="H224" s="95" t="s">
        <v>34</v>
      </c>
      <c r="I224" s="86"/>
      <c r="J224" s="71">
        <v>152483.54999999999</v>
      </c>
      <c r="K224" s="44"/>
      <c r="L224" s="44">
        <v>6.62</v>
      </c>
      <c r="M224" s="21"/>
      <c r="O224" s="95" t="s">
        <v>34</v>
      </c>
      <c r="P224" s="86"/>
      <c r="Q224" s="71">
        <v>162062.85</v>
      </c>
      <c r="R224" s="44"/>
      <c r="S224" s="44">
        <v>7</v>
      </c>
      <c r="T224" s="21"/>
      <c r="V224" s="95" t="s">
        <v>34</v>
      </c>
      <c r="W224" s="86"/>
      <c r="X224" s="71">
        <v>167279.20000000001</v>
      </c>
      <c r="Y224" s="44"/>
      <c r="Z224" s="44">
        <v>6.87</v>
      </c>
      <c r="AA224" s="21"/>
      <c r="AC224" s="95" t="s">
        <v>34</v>
      </c>
      <c r="AD224" s="86"/>
      <c r="AE224" s="71">
        <v>159741.19</v>
      </c>
      <c r="AF224" s="44"/>
      <c r="AG224" s="44">
        <v>6.81</v>
      </c>
      <c r="AH224" s="21"/>
      <c r="AI224" s="2"/>
      <c r="AJ224" s="95" t="s">
        <v>34</v>
      </c>
      <c r="AK224" s="86"/>
      <c r="AL224" s="71">
        <v>51465.36</v>
      </c>
      <c r="AM224" s="44"/>
      <c r="AN224" s="44">
        <v>5.71</v>
      </c>
      <c r="AO224" s="21"/>
      <c r="AQ224" s="95" t="s">
        <v>34</v>
      </c>
      <c r="AR224" s="86"/>
      <c r="AS224" s="71">
        <v>152604.69</v>
      </c>
      <c r="AT224" s="44"/>
      <c r="AU224" s="44">
        <v>6.61</v>
      </c>
      <c r="AV224" s="21"/>
      <c r="AX224" s="95" t="s">
        <v>34</v>
      </c>
      <c r="AY224" s="86"/>
      <c r="AZ224" s="71">
        <v>38981.47</v>
      </c>
      <c r="BA224" s="44"/>
      <c r="BB224" s="44">
        <v>6.4</v>
      </c>
      <c r="BC224" s="21"/>
      <c r="BE224" s="95" t="s">
        <v>34</v>
      </c>
      <c r="BF224" s="86"/>
      <c r="BG224" s="71">
        <v>169305.24</v>
      </c>
      <c r="BH224" s="44"/>
      <c r="BI224" s="44">
        <v>6.6</v>
      </c>
      <c r="BJ224" s="21"/>
      <c r="BK224" s="2"/>
      <c r="BL224" s="95" t="s">
        <v>34</v>
      </c>
      <c r="BM224" s="86"/>
      <c r="BN224" s="71">
        <v>152054.93</v>
      </c>
      <c r="BO224" s="44"/>
      <c r="BP224" s="44">
        <v>6.77</v>
      </c>
      <c r="BQ224" s="21"/>
      <c r="BS224" s="95" t="s">
        <v>34</v>
      </c>
      <c r="BT224" s="86"/>
      <c r="BU224" s="71">
        <v>159978.41</v>
      </c>
      <c r="BV224" s="44"/>
      <c r="BW224" s="44">
        <v>6.31</v>
      </c>
      <c r="BX224" s="21"/>
    </row>
    <row r="225" spans="1:76">
      <c r="A225" s="96" t="s">
        <v>35</v>
      </c>
      <c r="B225" s="89"/>
      <c r="C225" s="72">
        <v>976740.08000000007</v>
      </c>
      <c r="D225" s="45"/>
      <c r="E225" s="45">
        <v>42.300000000000004</v>
      </c>
      <c r="F225" s="22"/>
      <c r="G225" s="2"/>
      <c r="H225" s="96" t="s">
        <v>35</v>
      </c>
      <c r="I225" s="89"/>
      <c r="J225" s="72">
        <v>999614.38000000012</v>
      </c>
      <c r="K225" s="45"/>
      <c r="L225" s="45">
        <v>43.37</v>
      </c>
      <c r="M225" s="22"/>
      <c r="O225" s="96" t="s">
        <v>35</v>
      </c>
      <c r="P225" s="89"/>
      <c r="Q225" s="72">
        <v>1062412.01</v>
      </c>
      <c r="R225" s="45"/>
      <c r="S225" s="45">
        <v>45.9</v>
      </c>
      <c r="T225" s="22"/>
      <c r="V225" s="96" t="s">
        <v>35</v>
      </c>
      <c r="W225" s="89"/>
      <c r="X225" s="72">
        <v>1096608.0999999999</v>
      </c>
      <c r="Y225" s="45"/>
      <c r="Z225" s="45">
        <v>45.01</v>
      </c>
      <c r="AA225" s="22"/>
      <c r="AC225" s="96" t="s">
        <v>35</v>
      </c>
      <c r="AD225" s="89"/>
      <c r="AE225" s="72">
        <v>1047192.22</v>
      </c>
      <c r="AF225" s="45"/>
      <c r="AG225" s="45">
        <v>44.63</v>
      </c>
      <c r="AH225" s="22"/>
      <c r="AI225" s="2"/>
      <c r="AJ225" s="96" t="s">
        <v>35</v>
      </c>
      <c r="AK225" s="89"/>
      <c r="AL225" s="72">
        <v>337384.05000000005</v>
      </c>
      <c r="AM225" s="45"/>
      <c r="AN225" s="45">
        <v>37.42</v>
      </c>
      <c r="AO225" s="22"/>
      <c r="AQ225" s="96" t="s">
        <v>35</v>
      </c>
      <c r="AR225" s="89"/>
      <c r="AS225" s="72">
        <v>1000408.55</v>
      </c>
      <c r="AT225" s="45"/>
      <c r="AU225" s="45">
        <v>43.35</v>
      </c>
      <c r="AV225" s="22"/>
      <c r="AX225" s="96" t="s">
        <v>35</v>
      </c>
      <c r="AY225" s="89"/>
      <c r="AZ225" s="72">
        <v>255545.19</v>
      </c>
      <c r="BA225" s="45"/>
      <c r="BB225" s="45">
        <v>41.97</v>
      </c>
      <c r="BC225" s="22"/>
      <c r="BE225" s="96" t="s">
        <v>35</v>
      </c>
      <c r="BF225" s="89"/>
      <c r="BG225" s="72">
        <v>1109889.9000000001</v>
      </c>
      <c r="BH225" s="45"/>
      <c r="BI225" s="45">
        <v>43.24</v>
      </c>
      <c r="BJ225" s="22"/>
      <c r="BK225" s="2"/>
      <c r="BL225" s="96" t="s">
        <v>35</v>
      </c>
      <c r="BM225" s="89"/>
      <c r="BN225" s="72">
        <v>996804.55999999982</v>
      </c>
      <c r="BO225" s="45"/>
      <c r="BP225" s="45">
        <v>44.39</v>
      </c>
      <c r="BQ225" s="22"/>
      <c r="BS225" s="96" t="s">
        <v>35</v>
      </c>
      <c r="BT225" s="89"/>
      <c r="BU225" s="72">
        <v>1048747.3600000001</v>
      </c>
      <c r="BV225" s="45"/>
      <c r="BW225" s="45">
        <v>41.34</v>
      </c>
      <c r="BX225" s="22"/>
    </row>
  </sheetData>
  <mergeCells count="351">
    <mergeCell ref="AX223:AY223"/>
    <mergeCell ref="BE223:BF223"/>
    <mergeCell ref="BL223:BM223"/>
    <mergeCell ref="AQ225:AR225"/>
    <mergeCell ref="AX225:AY225"/>
    <mergeCell ref="BE225:BF225"/>
    <mergeCell ref="BL225:BM225"/>
    <mergeCell ref="BS225:BT225"/>
    <mergeCell ref="BE224:BF224"/>
    <mergeCell ref="BL224:BM224"/>
    <mergeCell ref="BS224:BT224"/>
    <mergeCell ref="A225:B225"/>
    <mergeCell ref="H225:I225"/>
    <mergeCell ref="O225:P225"/>
    <mergeCell ref="V225:W225"/>
    <mergeCell ref="AC225:AD225"/>
    <mergeCell ref="AJ225:AK225"/>
    <mergeCell ref="A224:B224"/>
    <mergeCell ref="H224:I224"/>
    <mergeCell ref="O224:P224"/>
    <mergeCell ref="V224:W224"/>
    <mergeCell ref="AC224:AD224"/>
    <mergeCell ref="AJ224:AK224"/>
    <mergeCell ref="AQ224:AR224"/>
    <mergeCell ref="AX224:AY224"/>
    <mergeCell ref="BO222:BQ222"/>
    <mergeCell ref="BT222:BU222"/>
    <mergeCell ref="BV222:BX222"/>
    <mergeCell ref="A223:B223"/>
    <mergeCell ref="H223:I223"/>
    <mergeCell ref="O223:P223"/>
    <mergeCell ref="V223:W223"/>
    <mergeCell ref="AM222:AO222"/>
    <mergeCell ref="AR222:AS222"/>
    <mergeCell ref="AT222:AV222"/>
    <mergeCell ref="AY222:AZ222"/>
    <mergeCell ref="BA222:BC222"/>
    <mergeCell ref="BF222:BG222"/>
    <mergeCell ref="R222:T222"/>
    <mergeCell ref="W222:X222"/>
    <mergeCell ref="Y222:AA222"/>
    <mergeCell ref="AD222:AE222"/>
    <mergeCell ref="AF222:AH222"/>
    <mergeCell ref="AK222:AL222"/>
    <mergeCell ref="BS223:BT223"/>
    <mergeCell ref="AC223:AD223"/>
    <mergeCell ref="AJ223:AK223"/>
    <mergeCell ref="AQ223:AR223"/>
    <mergeCell ref="BW188:BX188"/>
    <mergeCell ref="B222:C222"/>
    <mergeCell ref="D222:F222"/>
    <mergeCell ref="I222:J222"/>
    <mergeCell ref="K222:M222"/>
    <mergeCell ref="P222:Q222"/>
    <mergeCell ref="BE188:BE189"/>
    <mergeCell ref="BG188:BH188"/>
    <mergeCell ref="BI188:BJ188"/>
    <mergeCell ref="BL188:BL189"/>
    <mergeCell ref="BN188:BO188"/>
    <mergeCell ref="BP188:BQ188"/>
    <mergeCell ref="AQ188:AQ189"/>
    <mergeCell ref="AS188:AT188"/>
    <mergeCell ref="AU188:AV188"/>
    <mergeCell ref="AX188:AX189"/>
    <mergeCell ref="AZ188:BA188"/>
    <mergeCell ref="BB188:BC188"/>
    <mergeCell ref="AC188:AC189"/>
    <mergeCell ref="AE188:AF188"/>
    <mergeCell ref="BH222:BJ222"/>
    <mergeCell ref="BM222:BN222"/>
    <mergeCell ref="AN188:AO188"/>
    <mergeCell ref="O188:O189"/>
    <mergeCell ref="Q188:R188"/>
    <mergeCell ref="S188:T188"/>
    <mergeCell ref="V188:V189"/>
    <mergeCell ref="X188:Y188"/>
    <mergeCell ref="Z188:AA188"/>
    <mergeCell ref="AJ188:AJ189"/>
    <mergeCell ref="AL188:AM188"/>
    <mergeCell ref="BS188:BS189"/>
    <mergeCell ref="BU188:BV188"/>
    <mergeCell ref="A186:F186"/>
    <mergeCell ref="H186:M186"/>
    <mergeCell ref="O186:T186"/>
    <mergeCell ref="V186:AA186"/>
    <mergeCell ref="BS186:BX186"/>
    <mergeCell ref="A188:A189"/>
    <mergeCell ref="C188:D188"/>
    <mergeCell ref="E188:F188"/>
    <mergeCell ref="H188:H189"/>
    <mergeCell ref="J188:K188"/>
    <mergeCell ref="L188:M188"/>
    <mergeCell ref="AC186:AH186"/>
    <mergeCell ref="AJ186:AO186"/>
    <mergeCell ref="AQ186:AV186"/>
    <mergeCell ref="AX186:BC186"/>
    <mergeCell ref="BE186:BJ186"/>
    <mergeCell ref="BL186:BQ186"/>
    <mergeCell ref="AG188:AH188"/>
    <mergeCell ref="BE184:BJ184"/>
    <mergeCell ref="BL184:BQ184"/>
    <mergeCell ref="BS184:BX184"/>
    <mergeCell ref="A185:F185"/>
    <mergeCell ref="H185:M185"/>
    <mergeCell ref="O185:T185"/>
    <mergeCell ref="V185:AA185"/>
    <mergeCell ref="AC185:AH185"/>
    <mergeCell ref="AJ185:AO185"/>
    <mergeCell ref="AQ185:AV185"/>
    <mergeCell ref="AX185:BC185"/>
    <mergeCell ref="BE185:BJ185"/>
    <mergeCell ref="BL185:BQ185"/>
    <mergeCell ref="BS185:BX185"/>
    <mergeCell ref="A184:F184"/>
    <mergeCell ref="H184:M184"/>
    <mergeCell ref="O184:T184"/>
    <mergeCell ref="V184:AA184"/>
    <mergeCell ref="AC184:AH184"/>
    <mergeCell ref="AJ184:AO184"/>
    <mergeCell ref="AQ184:AV184"/>
    <mergeCell ref="AX184:BC184"/>
    <mergeCell ref="AQ182:AV182"/>
    <mergeCell ref="AX182:BC182"/>
    <mergeCell ref="BE182:BJ182"/>
    <mergeCell ref="BL182:BQ182"/>
    <mergeCell ref="BS182:BX182"/>
    <mergeCell ref="A183:F183"/>
    <mergeCell ref="H183:M183"/>
    <mergeCell ref="O183:T183"/>
    <mergeCell ref="V183:AA183"/>
    <mergeCell ref="A182:F182"/>
    <mergeCell ref="H182:M182"/>
    <mergeCell ref="O182:T182"/>
    <mergeCell ref="V182:AA182"/>
    <mergeCell ref="AC182:AH182"/>
    <mergeCell ref="AJ182:AO182"/>
    <mergeCell ref="BS183:BX183"/>
    <mergeCell ref="AC183:AH183"/>
    <mergeCell ref="AJ183:AO183"/>
    <mergeCell ref="AQ183:AV183"/>
    <mergeCell ref="AX183:BC183"/>
    <mergeCell ref="BE183:BJ183"/>
    <mergeCell ref="BL183:BQ183"/>
    <mergeCell ref="AJ179:AK179"/>
    <mergeCell ref="AQ179:AR179"/>
    <mergeCell ref="AX179:AY179"/>
    <mergeCell ref="A179:B179"/>
    <mergeCell ref="H179:I179"/>
    <mergeCell ref="O179:P179"/>
    <mergeCell ref="V179:W179"/>
    <mergeCell ref="AC179:AD179"/>
    <mergeCell ref="V178:W178"/>
    <mergeCell ref="AC178:AD178"/>
    <mergeCell ref="AJ178:AK178"/>
    <mergeCell ref="AQ178:AR178"/>
    <mergeCell ref="AX178:AY178"/>
    <mergeCell ref="AJ177:AK177"/>
    <mergeCell ref="AQ177:AR177"/>
    <mergeCell ref="AX177:AY177"/>
    <mergeCell ref="A178:B178"/>
    <mergeCell ref="H178:I178"/>
    <mergeCell ref="O178:P178"/>
    <mergeCell ref="A177:B177"/>
    <mergeCell ref="H177:I177"/>
    <mergeCell ref="O177:P177"/>
    <mergeCell ref="V177:W177"/>
    <mergeCell ref="AC177:AD177"/>
    <mergeCell ref="AR176:AS176"/>
    <mergeCell ref="AT176:AV176"/>
    <mergeCell ref="AY176:AZ176"/>
    <mergeCell ref="BA176:BC176"/>
    <mergeCell ref="AD176:AE176"/>
    <mergeCell ref="AF176:AH176"/>
    <mergeCell ref="AK176:AL176"/>
    <mergeCell ref="AM176:AO176"/>
    <mergeCell ref="P176:Q176"/>
    <mergeCell ref="R176:T176"/>
    <mergeCell ref="W176:X176"/>
    <mergeCell ref="Y176:AA176"/>
    <mergeCell ref="B176:C176"/>
    <mergeCell ref="D176:F176"/>
    <mergeCell ref="I176:J176"/>
    <mergeCell ref="K176:M176"/>
    <mergeCell ref="AQ142:AQ143"/>
    <mergeCell ref="AS142:AT142"/>
    <mergeCell ref="AU142:AV142"/>
    <mergeCell ref="AX142:AX143"/>
    <mergeCell ref="AZ142:BA142"/>
    <mergeCell ref="BB142:BC142"/>
    <mergeCell ref="AJ142:AJ143"/>
    <mergeCell ref="AL142:AM142"/>
    <mergeCell ref="AN142:AO142"/>
    <mergeCell ref="V142:V143"/>
    <mergeCell ref="X142:Y142"/>
    <mergeCell ref="Z142:AA142"/>
    <mergeCell ref="AC142:AC143"/>
    <mergeCell ref="AE142:AF142"/>
    <mergeCell ref="AG142:AH142"/>
    <mergeCell ref="O142:O143"/>
    <mergeCell ref="Q142:R142"/>
    <mergeCell ref="S142:T142"/>
    <mergeCell ref="A142:A143"/>
    <mergeCell ref="C142:D142"/>
    <mergeCell ref="E142:F142"/>
    <mergeCell ref="H142:H143"/>
    <mergeCell ref="J142:K142"/>
    <mergeCell ref="L142:M142"/>
    <mergeCell ref="AC140:AH140"/>
    <mergeCell ref="AJ140:AO140"/>
    <mergeCell ref="AQ140:AV140"/>
    <mergeCell ref="AX140:BC140"/>
    <mergeCell ref="AQ139:AV139"/>
    <mergeCell ref="AX139:BC139"/>
    <mergeCell ref="A140:F140"/>
    <mergeCell ref="H140:M140"/>
    <mergeCell ref="O140:T140"/>
    <mergeCell ref="V140:AA140"/>
    <mergeCell ref="A139:F139"/>
    <mergeCell ref="H139:M139"/>
    <mergeCell ref="O139:T139"/>
    <mergeCell ref="V139:AA139"/>
    <mergeCell ref="AC139:AH139"/>
    <mergeCell ref="AJ139:AO139"/>
    <mergeCell ref="A138:F138"/>
    <mergeCell ref="H138:M138"/>
    <mergeCell ref="O138:T138"/>
    <mergeCell ref="V138:AA138"/>
    <mergeCell ref="AC138:AH138"/>
    <mergeCell ref="AJ138:AO138"/>
    <mergeCell ref="AQ138:AV138"/>
    <mergeCell ref="AX138:BC138"/>
    <mergeCell ref="A137:F137"/>
    <mergeCell ref="H137:M137"/>
    <mergeCell ref="O137:T137"/>
    <mergeCell ref="V137:AA137"/>
    <mergeCell ref="AC137:AH137"/>
    <mergeCell ref="AJ137:AO137"/>
    <mergeCell ref="AC136:AH136"/>
    <mergeCell ref="AJ136:AO136"/>
    <mergeCell ref="AQ136:AV136"/>
    <mergeCell ref="AX136:BC136"/>
    <mergeCell ref="A136:F136"/>
    <mergeCell ref="H136:M136"/>
    <mergeCell ref="O136:T136"/>
    <mergeCell ref="V136:AA136"/>
    <mergeCell ref="AQ137:AV137"/>
    <mergeCell ref="AX137:BC137"/>
    <mergeCell ref="AC133:AD133"/>
    <mergeCell ref="A134:B134"/>
    <mergeCell ref="H134:I134"/>
    <mergeCell ref="O134:P134"/>
    <mergeCell ref="V134:W134"/>
    <mergeCell ref="AC134:AD134"/>
    <mergeCell ref="A133:B133"/>
    <mergeCell ref="H133:I133"/>
    <mergeCell ref="O133:P133"/>
    <mergeCell ref="V133:W133"/>
    <mergeCell ref="L97:M97"/>
    <mergeCell ref="AF131:AH131"/>
    <mergeCell ref="A132:B132"/>
    <mergeCell ref="H132:I132"/>
    <mergeCell ref="O132:P132"/>
    <mergeCell ref="V132:W132"/>
    <mergeCell ref="AC132:AD132"/>
    <mergeCell ref="K131:M131"/>
    <mergeCell ref="P131:Q131"/>
    <mergeCell ref="R131:T131"/>
    <mergeCell ref="W131:X131"/>
    <mergeCell ref="Y131:AA131"/>
    <mergeCell ref="AD131:AE131"/>
    <mergeCell ref="H94:M94"/>
    <mergeCell ref="O94:T94"/>
    <mergeCell ref="V94:AA94"/>
    <mergeCell ref="AC97:AC98"/>
    <mergeCell ref="AE97:AF97"/>
    <mergeCell ref="AG97:AH97"/>
    <mergeCell ref="B131:C131"/>
    <mergeCell ref="D131:F131"/>
    <mergeCell ref="I131:J131"/>
    <mergeCell ref="O97:O98"/>
    <mergeCell ref="Q97:R97"/>
    <mergeCell ref="S97:T97"/>
    <mergeCell ref="V97:V98"/>
    <mergeCell ref="X97:Y97"/>
    <mergeCell ref="Z97:AA97"/>
    <mergeCell ref="H97:H98"/>
    <mergeCell ref="J97:K97"/>
    <mergeCell ref="A93:F93"/>
    <mergeCell ref="H93:M93"/>
    <mergeCell ref="O93:T93"/>
    <mergeCell ref="V93:AA93"/>
    <mergeCell ref="AC93:AH93"/>
    <mergeCell ref="A97:A98"/>
    <mergeCell ref="C97:D97"/>
    <mergeCell ref="E97:F97"/>
    <mergeCell ref="AC94:AH94"/>
    <mergeCell ref="A95:F95"/>
    <mergeCell ref="H95:M95"/>
    <mergeCell ref="O95:T95"/>
    <mergeCell ref="V95:AA95"/>
    <mergeCell ref="AC95:AH95"/>
    <mergeCell ref="A94:F94"/>
    <mergeCell ref="H91:M91"/>
    <mergeCell ref="O91:T91"/>
    <mergeCell ref="V91:AA91"/>
    <mergeCell ref="AC91:AH91"/>
    <mergeCell ref="A92:F92"/>
    <mergeCell ref="H92:M92"/>
    <mergeCell ref="O92:T92"/>
    <mergeCell ref="V92:AA92"/>
    <mergeCell ref="AC92:AH92"/>
    <mergeCell ref="A88:B88"/>
    <mergeCell ref="A89:B89"/>
    <mergeCell ref="A91:F91"/>
    <mergeCell ref="B86:C86"/>
    <mergeCell ref="D86:F86"/>
    <mergeCell ref="A87:B87"/>
    <mergeCell ref="A49:F49"/>
    <mergeCell ref="A50:F50"/>
    <mergeCell ref="A52:A53"/>
    <mergeCell ref="C52:D52"/>
    <mergeCell ref="E52:F52"/>
    <mergeCell ref="A46:F46"/>
    <mergeCell ref="A47:F47"/>
    <mergeCell ref="A48:F48"/>
    <mergeCell ref="A43:B43"/>
    <mergeCell ref="H43:I43"/>
    <mergeCell ref="A44:B44"/>
    <mergeCell ref="H44:I44"/>
    <mergeCell ref="I41:J41"/>
    <mergeCell ref="K41:M41"/>
    <mergeCell ref="A42:B42"/>
    <mergeCell ref="H42:I42"/>
    <mergeCell ref="B41:C41"/>
    <mergeCell ref="D41:F41"/>
    <mergeCell ref="H7:H8"/>
    <mergeCell ref="J7:K7"/>
    <mergeCell ref="L7:M7"/>
    <mergeCell ref="A5:F5"/>
    <mergeCell ref="H5:M5"/>
    <mergeCell ref="A7:A8"/>
    <mergeCell ref="C7:D7"/>
    <mergeCell ref="E7:F7"/>
    <mergeCell ref="H3:M3"/>
    <mergeCell ref="A4:F4"/>
    <mergeCell ref="H4:M4"/>
    <mergeCell ref="A1:F1"/>
    <mergeCell ref="H1:M1"/>
    <mergeCell ref="A2:F2"/>
    <mergeCell ref="H2:M2"/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G17:G18"/>
  <sheetViews>
    <sheetView workbookViewId="0">
      <selection activeCell="E13" sqref="E13:H18"/>
    </sheetView>
  </sheetViews>
  <sheetFormatPr defaultRowHeight="12.75"/>
  <sheetData>
    <row r="17" spans="7:7">
      <c r="G17" s="30"/>
    </row>
    <row r="18" spans="7:7">
      <c r="G18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 работ по домам</vt:lpstr>
      <vt:lpstr>Перечень работ по домам</vt:lpstr>
      <vt:lpstr>Лист2</vt:lpstr>
    </vt:vector>
  </TitlesOfParts>
  <Company>ООО "ЧукотЖилСервис-Угольные Копи"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Парфёнова Ольга Владимировна</dc:creator>
  <cp:lastModifiedBy>Пользователь</cp:lastModifiedBy>
  <dcterms:created xsi:type="dcterms:W3CDTF">2012-05-24T01:42:58Z</dcterms:created>
  <dcterms:modified xsi:type="dcterms:W3CDTF">2012-07-03T01:00:34Z</dcterms:modified>
</cp:coreProperties>
</file>